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DSheet" sheetId="1" state="visible" r:id="rId1"/>
    <sheet name="Лист1" sheetId="2" state="visible" r:id="rId2"/>
  </sheets>
  <definedNames>
    <definedName name="_xlnm._FilterDatabase" localSheetId="0" hidden="1">TDSheet!$A$15:$AK$33</definedName>
    <definedName name="_xlnm.Print_Area" localSheetId="0">TDSheet!$A$1:$AJ$55</definedName>
    <definedName name="_xlnm._FilterDatabase" localSheetId="1" hidden="1">Лист1!$A$5:$AZ$19</definedName>
    <definedName name="а1">TDSheet!#REF!</definedName>
    <definedName name="_xlnm._FilterDatabase" localSheetId="1" hidden="1">Лист1!$A$5:$AZ$19</definedName>
  </definedNames>
  <calcPr/>
</workbook>
</file>

<file path=xl/sharedStrings.xml><?xml version="1.0" encoding="utf-8"?>
<sst xmlns="http://schemas.openxmlformats.org/spreadsheetml/2006/main" count="162" uniqueCount="162">
  <si>
    <t xml:space="preserve"> Годовой график</t>
  </si>
  <si>
    <t xml:space="preserve">капитального ремонта кабельных линий электропередачи КЛ-0,4-10 кВ </t>
  </si>
  <si>
    <t xml:space="preserve">филиала ПАО "Россети Юг"- "Астраханьэнерго"  на 2026 год</t>
  </si>
  <si>
    <t>Подразделение</t>
  </si>
  <si>
    <t xml:space="preserve">Диспетчерское наименование</t>
  </si>
  <si>
    <t xml:space="preserve">Класс напряжения, кВ</t>
  </si>
  <si>
    <t xml:space="preserve">Протяженность, км</t>
  </si>
  <si>
    <t xml:space="preserve">Год ввода в эксплуатацию</t>
  </si>
  <si>
    <t xml:space="preserve">Дата последнего кап. Ремонта</t>
  </si>
  <si>
    <t>ИТС</t>
  </si>
  <si>
    <t xml:space="preserve">Номенклатура работ</t>
  </si>
  <si>
    <t xml:space="preserve">Ед.
изм.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</si>
  <si>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</si>
  <si>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</si>
  <si>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</si>
  <si>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</si>
  <si>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</si>
  <si>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</si>
  <si>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</si>
  <si>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</si>
  <si>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</si>
  <si>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</si>
  <si>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</si>
  <si>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</si>
  <si>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На год</t>
  </si>
  <si>
    <t xml:space="preserve">Расходы ,   руб.</t>
  </si>
  <si>
    <t>План</t>
  </si>
  <si>
    <t>Факт</t>
  </si>
  <si>
    <t xml:space="preserve">Служба распределительных кабельных линий</t>
  </si>
  <si>
    <t xml:space="preserve">ВЛ-6кВ РП 16 - ТП 1096 ф.16 Трусовская</t>
  </si>
  <si>
    <t xml:space="preserve">6 кВ</t>
  </si>
  <si>
    <t>2009</t>
  </si>
  <si>
    <t xml:space="preserve">Ремонт КЛ 6-20кВ</t>
  </si>
  <si>
    <t>км.</t>
  </si>
  <si>
    <t xml:space="preserve">КЛ-6кВ ТП1030-ТП1029 Ф.3 ПС Октябрьская</t>
  </si>
  <si>
    <t>1982</t>
  </si>
  <si>
    <t xml:space="preserve">КЛ-6кВ ПС Окрасочная - ТП 1002 ф.11</t>
  </si>
  <si>
    <t>2013</t>
  </si>
  <si>
    <t>-</t>
  </si>
  <si>
    <t xml:space="preserve">КЛ-6кВ РП 16-ТП757 ф.7 ПС Окрасочная</t>
  </si>
  <si>
    <t>1991</t>
  </si>
  <si>
    <t xml:space="preserve">КЛ-6кВ ТП 21-ТП 71 ф.313 ПС Трикотажная</t>
  </si>
  <si>
    <t>1961</t>
  </si>
  <si>
    <t xml:space="preserve">ВЛ-6кВ ТП 996 - РП 25  ф.603 ПС Царевская</t>
  </si>
  <si>
    <t>2001</t>
  </si>
  <si>
    <t xml:space="preserve">КЛ-6кВ ПС Прогресс - РУ водопр. ф.20 ПС Прогресс</t>
  </si>
  <si>
    <t>1987</t>
  </si>
  <si>
    <t xml:space="preserve">Северный район электрических сетей</t>
  </si>
  <si>
    <t xml:space="preserve">КЛ-0,4кВ ТП-27-ул. Первомайская №10 ф. 25 ПС Капустин Яр</t>
  </si>
  <si>
    <t xml:space="preserve">0,4 кВ</t>
  </si>
  <si>
    <t>1964</t>
  </si>
  <si>
    <t xml:space="preserve">Ремонт КЛ 0,4кВ</t>
  </si>
  <si>
    <t xml:space="preserve">КЛ-10кВ РПк -до опоры ДЭС ф.4 ПС Капустин Яр</t>
  </si>
  <si>
    <t xml:space="preserve">10 кВ</t>
  </si>
  <si>
    <t xml:space="preserve">Уч.1 КЛ-0,4 ТП 371-ж.д.52 ул.Савушкина</t>
  </si>
  <si>
    <t>1972</t>
  </si>
  <si>
    <t xml:space="preserve">Уч.2 КЛ-0,4 ж.д.52-ж.д.50 ул.Савушкина</t>
  </si>
  <si>
    <t xml:space="preserve">Уч.3 КЛ-0,4 ж.д.50-ж.д.48 ул.Савушкина</t>
  </si>
  <si>
    <t xml:space="preserve">КЛ-0,4кВ ТП-2- Дом офицеров ф.12 ПС Капустин Яр</t>
  </si>
  <si>
    <t xml:space="preserve">уч.КЛ-6кВ ЗРУ1 - ТП 120</t>
  </si>
  <si>
    <t>2008</t>
  </si>
  <si>
    <t xml:space="preserve">КЛ-10кВ РП(к)- оп.ВЛ ф.21 ПС Капустин Яр</t>
  </si>
  <si>
    <t>1965</t>
  </si>
  <si>
    <t xml:space="preserve">ВЛ-10кВ ПС Резиновая -РП 46 ф.12</t>
  </si>
  <si>
    <t xml:space="preserve">ВЛ-10кВ РП 46 - ТП 1036</t>
  </si>
  <si>
    <t>Итого</t>
  </si>
  <si>
    <t xml:space="preserve">Заместитель Генерального директора -</t>
  </si>
  <si>
    <t xml:space="preserve">директор филиала ПАО "Россети Юг"- "Астраханьэнерго"</t>
  </si>
  <si>
    <t xml:space="preserve">В.Н. Писарев</t>
  </si>
  <si>
    <t xml:space="preserve">Первый заместитель директора - Главный инженер</t>
  </si>
  <si>
    <t xml:space="preserve">филиала ПАО "Россети Юг"- "Астраханьэнерго"</t>
  </si>
  <si>
    <t xml:space="preserve">А.Н. Кудаков</t>
  </si>
  <si>
    <t xml:space="preserve">Начальник управления производственного планирования , </t>
  </si>
  <si>
    <t xml:space="preserve">эксплуатации и ТОиР</t>
  </si>
  <si>
    <t xml:space="preserve">Р.Т. Бахмутов</t>
  </si>
  <si>
    <t xml:space="preserve">Начальник управления по эксплуатации </t>
  </si>
  <si>
    <t xml:space="preserve">и ремонтам городских сетей </t>
  </si>
  <si>
    <t xml:space="preserve">филиала ПАО "Россети Юг"-"Астраханьэнерго"</t>
  </si>
  <si>
    <t xml:space="preserve">И.А. Шелудько</t>
  </si>
  <si>
    <t xml:space="preserve">Начальник производственно-технической службы</t>
  </si>
  <si>
    <t xml:space="preserve">А.И. Айталиев</t>
  </si>
  <si>
    <t>Филиал</t>
  </si>
  <si>
    <t xml:space="preserve">Протяженность линии, км</t>
  </si>
  <si>
    <t xml:space="preserve">Объем расчитки просек,  га.</t>
  </si>
  <si>
    <t xml:space="preserve">Протяженность ремонтируемого участка, км</t>
  </si>
  <si>
    <t>Дополнительно</t>
  </si>
  <si>
    <t>га</t>
  </si>
  <si>
    <t xml:space="preserve">Расчистка сумма</t>
  </si>
  <si>
    <t xml:space="preserve">Ремонт сумма</t>
  </si>
  <si>
    <t xml:space="preserve">Стоимость сметная план</t>
  </si>
  <si>
    <t xml:space="preserve">Количество работ</t>
  </si>
  <si>
    <t xml:space="preserve">Количество дефектов</t>
  </si>
  <si>
    <t xml:space="preserve">План ГСМСумма</t>
  </si>
  <si>
    <t xml:space="preserve">План материалы сумма</t>
  </si>
  <si>
    <t xml:space="preserve">План ФОТСумма</t>
  </si>
  <si>
    <t xml:space="preserve">Способ выполнения</t>
  </si>
  <si>
    <t xml:space="preserve">Исполнитель ремонта</t>
  </si>
  <si>
    <t>ИС</t>
  </si>
  <si>
    <t xml:space="preserve">И с ТМ</t>
  </si>
  <si>
    <t xml:space="preserve">Версия ТИС</t>
  </si>
  <si>
    <t xml:space="preserve">Объект ремонта ЕО.Код ЕО</t>
  </si>
  <si>
    <t xml:space="preserve">Объект ремонта наименование.Код ТМ</t>
  </si>
  <si>
    <t>ПО</t>
  </si>
  <si>
    <t xml:space="preserve">Объект ремонта наименование.Класс напряжения</t>
  </si>
  <si>
    <t xml:space="preserve">Дата последнего кап. ремонта</t>
  </si>
  <si>
    <t xml:space="preserve">Категория заказа</t>
  </si>
  <si>
    <t>Ссылка</t>
  </si>
  <si>
    <t xml:space="preserve">Заявка на отключение</t>
  </si>
  <si>
    <t xml:space="preserve">Период отключения начало</t>
  </si>
  <si>
    <t xml:space="preserve">Период отключения конец</t>
  </si>
  <si>
    <t xml:space="preserve">Филиал ПАО "Россети Юг" - "Астраханьэнерго"</t>
  </si>
  <si>
    <t xml:space="preserve">Северный РЭС</t>
  </si>
  <si>
    <t xml:space="preserve">01.01.1972 0:00:00</t>
  </si>
  <si>
    <t xml:space="preserve">Заказ на ремонт ТМ</t>
  </si>
  <si>
    <t xml:space="preserve">Заказ на Мероприятие 34542613359 от 17.03.2025 10:14:29</t>
  </si>
  <si>
    <t>Хозспособ</t>
  </si>
  <si>
    <t>KN004-00002429</t>
  </si>
  <si>
    <t xml:space="preserve">01.01.1964 0:00:00</t>
  </si>
  <si>
    <t xml:space="preserve">13.05.2020 0:00:00</t>
  </si>
  <si>
    <t xml:space="preserve">Заказ на Мероприятие 34542613287 от 17.03.2025 9:51:07</t>
  </si>
  <si>
    <t>KN004-00002068</t>
  </si>
  <si>
    <t xml:space="preserve">01.01.1965 0:00:00</t>
  </si>
  <si>
    <t xml:space="preserve">24.03.2021 0:00:00</t>
  </si>
  <si>
    <t xml:space="preserve">Заказ на Мероприятие 34542613187 от 17.03.2025 9:16:22</t>
  </si>
  <si>
    <t>KS010-0001028</t>
  </si>
  <si>
    <t xml:space="preserve">01.08.2022 0:00:00</t>
  </si>
  <si>
    <t xml:space="preserve">Заказ на Мероприятие 34542613143 от 17.03.2025 8:52:17</t>
  </si>
  <si>
    <t>KS010-0001042</t>
  </si>
  <si>
    <t xml:space="preserve">Аппарат управления филиала "Астраханьэнерго"</t>
  </si>
  <si>
    <t xml:space="preserve">КЛ-6кВ (НВСК) ТП 2-ТП 407 ф.31 ПС Судостроительная</t>
  </si>
  <si>
    <t xml:space="preserve">01.11.2023 0:00:00</t>
  </si>
  <si>
    <t xml:space="preserve">18.11.2024 0:00:00</t>
  </si>
  <si>
    <t xml:space="preserve">Заказ на Мероприятие 34542633373 от 01.04.2025 13:29:04</t>
  </si>
  <si>
    <t>KS006-0804385</t>
  </si>
  <si>
    <t xml:space="preserve">30.09.2013 0:00:00</t>
  </si>
  <si>
    <t xml:space="preserve">Заказ на Мероприятие 34542632232 от 01.04.2025 8:44:37</t>
  </si>
  <si>
    <t>KS006-0001529</t>
  </si>
  <si>
    <t xml:space="preserve">01.01.1987 0:00:00</t>
  </si>
  <si>
    <t xml:space="preserve">28.02.2022 0:00:00</t>
  </si>
  <si>
    <t xml:space="preserve">Заказ на Мероприятие 34542633172 от 01.04.2025 12:30:27</t>
  </si>
  <si>
    <t>KS006-0000363</t>
  </si>
  <si>
    <t xml:space="preserve">01.01.1991 0:00:00</t>
  </si>
  <si>
    <t xml:space="preserve">27.01.2025 0:00:00</t>
  </si>
  <si>
    <t xml:space="preserve">Заказ на Мероприятие 34542687891 от 07.04.2025 10:01:25</t>
  </si>
  <si>
    <t>KS006-0000738</t>
  </si>
  <si>
    <t xml:space="preserve">01.12.1961 0:00:00</t>
  </si>
  <si>
    <t xml:space="preserve">16.02.2023 0:00:00</t>
  </si>
  <si>
    <t xml:space="preserve">Заказ на Мероприятие 34542687484 от 07.04.2025 8:54:57</t>
  </si>
  <si>
    <t>KS006-0008448</t>
  </si>
  <si>
    <t xml:space="preserve">01.12.1982 0:00:00</t>
  </si>
  <si>
    <t xml:space="preserve">Заказ на Мероприятие 34542874243 от 16.05.2025 8:23:33</t>
  </si>
  <si>
    <t>KS006-0008274</t>
  </si>
  <si>
    <t xml:space="preserve">01.12.1972 0:00:00</t>
  </si>
  <si>
    <t xml:space="preserve">Заказ на Мероприятие 34542634017 от 01.04.2025 15:07:47</t>
  </si>
  <si>
    <t>KN004-00025158-001</t>
  </si>
  <si>
    <t xml:space="preserve">Заказ на Мероприятие 34542634786 от 02.04.2025 7:53:09</t>
  </si>
  <si>
    <t>KN004-00025158-002</t>
  </si>
  <si>
    <t xml:space="preserve">Заказ на Мероприятие 34542633629 от 01.04.2025 14:07:02</t>
  </si>
  <si>
    <t>KN004-00025158-003</t>
  </si>
  <si>
    <t xml:space="preserve">31.03.2008 0:00:00</t>
  </si>
  <si>
    <t xml:space="preserve">Заказ на Мероприятие 34542632470 от 01.04.2025 9:34:40</t>
  </si>
  <si>
    <t>KS006-0000237-002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</si>
</sst>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#,##0.00\ _₽"/>
    <numFmt numFmtId="162" formatCode="dd/mm/yy;@"/>
    <numFmt numFmtId="163" formatCode="#,##0.000"/>
    <numFmt numFmtId="164" formatCode="#,##0.0"/>
    <numFmt numFmtId="165" formatCode="0.00000"/>
  </numFmts>
  <fonts count="19">
    <font>
      <sz val="8.000000"/>
      <color theme="1"/>
      <name val="Arial"/>
    </font>
    <font>
      <sz val="8.000000"/>
      <name val="Arial"/>
    </font>
    <font>
      <sz val="10.000000"/>
      <name val="Arial Cyr"/>
    </font>
    <font>
      <b/>
      <sz val="26.000000"/>
      <name val="Times New Roman"/>
    </font>
    <font>
      <sz val="20.000000"/>
      <color theme="1"/>
      <name val="Arial"/>
    </font>
    <font>
      <sz val="26.000000"/>
      <name val="Arial"/>
    </font>
    <font>
      <b/>
      <sz val="18.000000"/>
      <name val="Times New Roman"/>
    </font>
    <font>
      <b/>
      <sz val="8.000000"/>
      <name val="Arial"/>
    </font>
    <font>
      <sz val="16.000000"/>
      <name val="Arial"/>
    </font>
    <font>
      <b/>
      <sz val="16.000000"/>
      <color indexed="65"/>
      <name val="Arial"/>
    </font>
    <font>
      <sz val="14.000000"/>
      <name val="Arial"/>
    </font>
    <font>
      <b/>
      <sz val="16.000000"/>
      <color indexed="56"/>
      <name val="Arial"/>
    </font>
    <font>
      <sz val="24.000000"/>
      <name val="Arial"/>
    </font>
    <font>
      <sz val="16.000000"/>
      <color theme="1"/>
      <name val="Arial"/>
    </font>
    <font>
      <sz val="20.000000"/>
      <name val="Arial"/>
    </font>
    <font>
      <b/>
      <sz val="20.000000"/>
      <name val="Times New Roman"/>
    </font>
    <font>
      <sz val="22.000000"/>
      <name val="Arial"/>
    </font>
    <font>
      <b/>
      <sz val="10.000000"/>
      <color indexed="65"/>
      <name val="Arial"/>
    </font>
    <font>
      <b/>
      <sz val="8.000000"/>
      <color indexed="56"/>
      <name val="Arial"/>
    </font>
  </fonts>
  <fills count="7">
    <fill>
      <patternFill patternType="none"/>
    </fill>
    <fill>
      <patternFill patternType="gray125"/>
    </fill>
    <fill>
      <patternFill patternType="solid">
        <fgColor rgb="FF4574A0"/>
        <bgColor rgb="FF4574A0"/>
      </patternFill>
    </fill>
    <fill>
      <patternFill patternType="solid">
        <fgColor rgb="FFC6E2FF"/>
        <bgColor rgb="FFC6E2FF"/>
      </patternFill>
    </fill>
    <fill>
      <patternFill patternType="solid">
        <fgColor rgb="FF4A62B9"/>
        <bgColor rgb="FF4A62B9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indexed="31"/>
      </left>
      <right style="thin">
        <color indexed="31"/>
      </right>
      <top style="thin">
        <color indexed="31"/>
      </top>
      <bottom style="none"/>
      <diagonal style="none"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 style="none"/>
    </border>
    <border>
      <left style="thin">
        <color indexed="31"/>
      </left>
      <right style="none"/>
      <top style="none"/>
      <bottom style="thin">
        <color indexed="31"/>
      </bottom>
      <diagonal style="none"/>
    </border>
    <border>
      <left style="none"/>
      <right style="none"/>
      <top style="none"/>
      <bottom style="thin">
        <color indexed="31"/>
      </bottom>
      <diagonal style="none"/>
    </border>
    <border>
      <left style="none"/>
      <right style="thin">
        <color indexed="31"/>
      </right>
      <top style="none"/>
      <bottom style="thin">
        <color indexed="31"/>
      </bottom>
      <diagonal style="none"/>
    </border>
    <border>
      <left style="thin">
        <color indexed="31"/>
      </left>
      <right style="thin">
        <color indexed="31"/>
      </right>
      <top style="none"/>
      <bottom style="none"/>
      <diagonal style="none"/>
    </border>
    <border>
      <left style="thin">
        <color indexed="31"/>
      </left>
      <right style="thin">
        <color indexed="31"/>
      </right>
      <top style="none"/>
      <bottom style="thin">
        <color indexed="31"/>
      </bottom>
      <diagonal style="none"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77">
    <xf fontId="0" fillId="0" borderId="0" numFmtId="0" xfId="0"/>
    <xf fontId="0" fillId="0" borderId="0" numFmtId="0" xfId="0"/>
    <xf fontId="0" fillId="0" borderId="0" numFmtId="0" xfId="0" applyAlignment="1">
      <alignment horizontal="left"/>
    </xf>
    <xf fontId="3" fillId="0" borderId="0" numFmtId="0" xfId="0" applyFont="1" applyAlignment="1">
      <alignment horizontal="right" vertical="center"/>
    </xf>
    <xf fontId="4" fillId="0" borderId="0" numFmtId="0" xfId="0" applyFont="1" applyAlignment="1">
      <alignment horizontal="left"/>
    </xf>
    <xf fontId="0" fillId="0" borderId="0" numFmtId="0" xfId="0" applyAlignment="1">
      <alignment horizontal="left" vertical="top"/>
    </xf>
    <xf fontId="5" fillId="0" borderId="0" numFmtId="0" xfId="0" applyFont="1" applyAlignment="1">
      <alignment horizontal="left"/>
    </xf>
    <xf fontId="3" fillId="0" borderId="0" numFmtId="0" xfId="0" applyFont="1" applyAlignment="1">
      <alignment horizontal="center"/>
    </xf>
    <xf fontId="6" fillId="0" borderId="0" numFmtId="0" xfId="0" applyFont="1" applyAlignment="1">
      <alignment horizontal="left"/>
    </xf>
    <xf fontId="7" fillId="0" borderId="0" numFmtId="0" xfId="0" applyFont="1" applyAlignment="1">
      <alignment horizontal="left"/>
    </xf>
    <xf fontId="8" fillId="0" borderId="0" numFmtId="0" xfId="0" applyFont="1"/>
    <xf fontId="9" fillId="2" borderId="1" numFmtId="0" xfId="0" applyFont="1" applyFill="1" applyBorder="1" applyAlignment="1">
      <alignment horizontal="center" vertical="center" wrapText="1"/>
    </xf>
    <xf fontId="9" fillId="2" borderId="2" numFmtId="0" xfId="0" applyFont="1" applyFill="1" applyBorder="1" applyAlignment="1">
      <alignment horizontal="center" vertical="center" wrapText="1"/>
    </xf>
    <xf fontId="9" fillId="2" borderId="3" numFmtId="0" xfId="0" applyFont="1" applyFill="1" applyBorder="1" applyAlignment="1">
      <alignment horizontal="center" vertical="center" wrapText="1"/>
    </xf>
    <xf fontId="9" fillId="2" borderId="4" numFmtId="0" xfId="0" applyFont="1" applyFill="1" applyBorder="1" applyAlignment="1">
      <alignment horizontal="center" vertical="center" wrapText="1"/>
    </xf>
    <xf fontId="9" fillId="2" borderId="5" numFmtId="0" xfId="0" applyFont="1" applyFill="1" applyBorder="1" applyAlignment="1">
      <alignment horizontal="center" vertical="center" wrapText="1"/>
    </xf>
    <xf fontId="10" fillId="0" borderId="0" numFmtId="1" xfId="0" applyNumberFormat="1" applyFont="1" applyAlignment="1">
      <alignment horizontal="center" vertical="center"/>
    </xf>
    <xf fontId="11" fillId="3" borderId="5" numFmtId="160" xfId="0" applyNumberFormat="1" applyFont="1" applyFill="1" applyBorder="1" applyAlignment="1">
      <alignment horizontal="center" vertical="top"/>
    </xf>
    <xf fontId="11" fillId="3" borderId="5" numFmtId="161" xfId="0" applyNumberFormat="1" applyFont="1" applyFill="1" applyBorder="1" applyAlignment="1">
      <alignment horizontal="center" vertical="top"/>
    </xf>
    <xf fontId="12" fillId="0" borderId="0" numFmtId="0" xfId="0" applyFont="1" applyAlignment="1">
      <alignment horizontal="left"/>
    </xf>
    <xf fontId="8" fillId="0" borderId="5" numFmtId="0" xfId="1" applyFont="1" applyBorder="1" applyAlignment="1">
      <alignment vertical="center" wrapText="1"/>
    </xf>
    <xf fontId="8" fillId="0" borderId="5" numFmtId="0" xfId="1" applyFont="1" applyBorder="1" applyAlignment="1">
      <alignment horizontal="right" vertical="center"/>
    </xf>
    <xf fontId="8" fillId="0" borderId="5" numFmtId="14" xfId="1" applyNumberFormat="1" applyFont="1" applyBorder="1" applyAlignment="1">
      <alignment horizontal="left" vertical="center" wrapText="1"/>
    </xf>
    <xf fontId="8" fillId="0" borderId="5" numFmtId="1" xfId="1" applyNumberFormat="1" applyFont="1" applyBorder="1" applyAlignment="1">
      <alignment horizontal="left" vertical="center" wrapText="1"/>
    </xf>
    <xf fontId="8" fillId="0" borderId="5" numFmtId="1" xfId="1" applyNumberFormat="1" applyFont="1" applyBorder="1" applyAlignment="1">
      <alignment horizontal="right" vertical="center" wrapText="1"/>
    </xf>
    <xf fontId="8" fillId="0" borderId="5" numFmtId="160" xfId="1" applyNumberFormat="1" applyFont="1" applyBorder="1" applyAlignment="1">
      <alignment vertical="center" wrapText="1"/>
    </xf>
    <xf fontId="12" fillId="0" borderId="5" numFmtId="0" xfId="0" applyFont="1" applyBorder="1" applyAlignment="1">
      <alignment horizontal="left" vertical="center"/>
    </xf>
    <xf fontId="8" fillId="0" borderId="5" numFmtId="4" xfId="1" applyNumberFormat="1" applyFont="1" applyBorder="1" applyAlignment="1">
      <alignment horizontal="right" vertical="center"/>
    </xf>
    <xf fontId="12" fillId="0" borderId="0" numFmtId="160" xfId="0" applyNumberFormat="1" applyFont="1" applyAlignment="1">
      <alignment horizontal="left"/>
    </xf>
    <xf fontId="13" fillId="0" borderId="0" numFmtId="0" xfId="0" applyFont="1"/>
    <xf fontId="8" fillId="0" borderId="5" numFmtId="160" xfId="1" applyNumberFormat="1" applyFont="1" applyBorder="1" applyAlignment="1">
      <alignment horizontal="right" vertical="center"/>
    </xf>
    <xf fontId="13" fillId="0" borderId="5" numFmtId="0" xfId="0" applyFont="1" applyBorder="1" applyAlignment="1">
      <alignment vertical="center"/>
    </xf>
    <xf fontId="8" fillId="0" borderId="5" numFmtId="0" xfId="1" applyFont="1" applyBorder="1" applyAlignment="1">
      <alignment horizontal="left" vertical="center" wrapText="1"/>
    </xf>
    <xf fontId="8" fillId="0" borderId="5" numFmtId="162" xfId="1" applyNumberFormat="1" applyFont="1" applyBorder="1" applyAlignment="1">
      <alignment horizontal="left" vertical="center" wrapText="1"/>
    </xf>
    <xf fontId="8" fillId="0" borderId="5" numFmtId="3" xfId="1" applyNumberFormat="1" applyFont="1" applyBorder="1" applyAlignment="1">
      <alignment horizontal="right" vertical="center"/>
    </xf>
    <xf fontId="8" fillId="0" borderId="0" numFmtId="0" xfId="0" applyFont="1" applyAlignment="1">
      <alignment horizontal="left"/>
    </xf>
    <xf fontId="9" fillId="4" borderId="2" numFmtId="163" xfId="0" applyNumberFormat="1" applyFont="1" applyFill="1" applyBorder="1" applyAlignment="1">
      <alignment horizontal="right" vertical="center"/>
    </xf>
    <xf fontId="9" fillId="4" borderId="6" numFmtId="163" xfId="0" applyNumberFormat="1" applyFont="1" applyFill="1" applyBorder="1" applyAlignment="1">
      <alignment horizontal="right" vertical="center"/>
    </xf>
    <xf fontId="9" fillId="4" borderId="3" numFmtId="163" xfId="0" applyNumberFormat="1" applyFont="1" applyFill="1" applyBorder="1" applyAlignment="1">
      <alignment horizontal="right" vertical="center"/>
    </xf>
    <xf fontId="9" fillId="4" borderId="5" numFmtId="163" xfId="0" applyNumberFormat="1" applyFont="1" applyFill="1" applyBorder="1" applyAlignment="1">
      <alignment horizontal="center" vertical="center"/>
    </xf>
    <xf fontId="9" fillId="4" borderId="5" numFmtId="4" xfId="0" applyNumberFormat="1" applyFont="1" applyFill="1" applyBorder="1" applyAlignment="1">
      <alignment horizontal="center" vertical="center"/>
    </xf>
    <xf fontId="14" fillId="0" borderId="0" numFmtId="0" xfId="0" applyFont="1" applyAlignment="1">
      <alignment horizontal="left"/>
    </xf>
    <xf fontId="15" fillId="0" borderId="0" numFmtId="0" xfId="2" applyFont="1" applyAlignment="1">
      <alignment horizontal="left"/>
    </xf>
    <xf fontId="14" fillId="0" borderId="0" numFmtId="160" xfId="0" applyNumberFormat="1" applyFont="1" applyAlignment="1">
      <alignment horizontal="left"/>
    </xf>
    <xf fontId="4" fillId="0" borderId="0" numFmtId="0" xfId="0" applyFont="1"/>
    <xf fontId="14" fillId="0" borderId="0" numFmtId="0" xfId="0" applyFont="1"/>
    <xf fontId="16" fillId="0" borderId="0" numFmtId="0" xfId="0" applyFont="1"/>
    <xf fontId="16" fillId="0" borderId="0" numFmtId="0" xfId="0" applyFont="1" applyAlignment="1">
      <alignment horizontal="left"/>
    </xf>
    <xf fontId="16" fillId="0" borderId="0" numFmtId="160" xfId="0" applyNumberFormat="1" applyFont="1" applyAlignment="1">
      <alignment horizontal="left"/>
    </xf>
    <xf fontId="17" fillId="5" borderId="7" numFmtId="0" xfId="1" applyFont="1" applyFill="1" applyBorder="1" applyAlignment="1">
      <alignment vertical="top" wrapText="1"/>
    </xf>
    <xf fontId="17" fillId="5" borderId="8" numFmtId="0" xfId="1" applyFont="1" applyFill="1" applyBorder="1" applyAlignment="1">
      <alignment vertical="top"/>
    </xf>
    <xf fontId="17" fillId="5" borderId="8" numFmtId="0" xfId="1" applyFont="1" applyFill="1" applyBorder="1" applyAlignment="1">
      <alignment vertical="top" wrapText="1"/>
    </xf>
    <xf fontId="17" fillId="5" borderId="9" numFmtId="0" xfId="1" applyFont="1" applyFill="1" applyBorder="1" applyAlignment="1">
      <alignment vertical="top" wrapText="1"/>
    </xf>
    <xf fontId="17" fillId="5" borderId="10" numFmtId="0" xfId="1" applyFont="1" applyFill="1" applyBorder="1" applyAlignment="1">
      <alignment vertical="top" wrapText="1"/>
    </xf>
    <xf fontId="17" fillId="5" borderId="11" numFmtId="0" xfId="1" applyFont="1" applyFill="1" applyBorder="1" applyAlignment="1">
      <alignment vertical="top" wrapText="1"/>
    </xf>
    <xf fontId="17" fillId="5" borderId="12" numFmtId="0" xfId="1" applyFont="1" applyFill="1" applyBorder="1" applyAlignment="1">
      <alignment vertical="top" wrapText="1"/>
    </xf>
    <xf fontId="17" fillId="5" borderId="13" numFmtId="0" xfId="1" applyFont="1" applyFill="1" applyBorder="1" applyAlignment="1">
      <alignment vertical="top" wrapText="1"/>
    </xf>
    <xf fontId="18" fillId="6" borderId="14" numFmtId="0" xfId="1" applyFont="1" applyFill="1" applyBorder="1" applyAlignment="1">
      <alignment vertical="top" wrapText="1"/>
    </xf>
    <xf fontId="18" fillId="6" borderId="14" numFmtId="163" xfId="1" applyNumberFormat="1" applyFont="1" applyFill="1" applyBorder="1" applyAlignment="1">
      <alignment horizontal="right" vertical="top"/>
    </xf>
    <xf fontId="18" fillId="6" borderId="14" numFmtId="0" xfId="1" applyFont="1" applyFill="1" applyBorder="1" applyAlignment="1">
      <alignment vertical="top"/>
    </xf>
    <xf fontId="18" fillId="6" borderId="14" numFmtId="0" xfId="1" applyFont="1" applyFill="1" applyBorder="1" applyAlignment="1">
      <alignment horizontal="right" vertical="top"/>
    </xf>
    <xf fontId="18" fillId="6" borderId="14" numFmtId="4" xfId="1" applyNumberFormat="1" applyFont="1" applyFill="1" applyBorder="1" applyAlignment="1">
      <alignment horizontal="right" vertical="top"/>
    </xf>
    <xf fontId="18" fillId="6" borderId="14" numFmtId="3" xfId="1" applyNumberFormat="1" applyFont="1" applyFill="1" applyBorder="1" applyAlignment="1">
      <alignment horizontal="right" vertical="top"/>
    </xf>
    <xf fontId="18" fillId="6" borderId="14" numFmtId="1" xfId="1" applyNumberFormat="1" applyFont="1" applyFill="1" applyBorder="1" applyAlignment="1">
      <alignment horizontal="right" vertical="top"/>
    </xf>
    <xf fontId="18" fillId="6" borderId="14" numFmtId="164" xfId="1" applyNumberFormat="1" applyFont="1" applyFill="1" applyBorder="1" applyAlignment="1">
      <alignment horizontal="right" vertical="top"/>
    </xf>
    <xf fontId="1" fillId="0" borderId="14" numFmtId="0" xfId="1" applyFont="1" applyBorder="1" applyAlignment="1">
      <alignment indent="2" vertical="top" wrapText="1"/>
    </xf>
    <xf fontId="1" fillId="0" borderId="14" numFmtId="0" xfId="1" applyFont="1" applyBorder="1" applyAlignment="1">
      <alignment vertical="top" wrapText="1"/>
    </xf>
    <xf fontId="1" fillId="0" borderId="14" numFmtId="160" xfId="1" applyNumberFormat="1" applyFont="1" applyBorder="1" applyAlignment="1">
      <alignment horizontal="right" vertical="top"/>
    </xf>
    <xf fontId="1" fillId="0" borderId="14" numFmtId="0" xfId="1" applyFont="1" applyBorder="1" applyAlignment="1">
      <alignment horizontal="right" vertical="top"/>
    </xf>
    <xf fontId="1" fillId="0" borderId="14" numFmtId="0" xfId="1" applyFont="1" applyBorder="1" applyAlignment="1">
      <alignment vertical="top"/>
    </xf>
    <xf fontId="1" fillId="0" borderId="14" numFmtId="3" xfId="1" applyNumberFormat="1" applyFont="1" applyBorder="1" applyAlignment="1">
      <alignment horizontal="right" vertical="top"/>
    </xf>
    <xf fontId="1" fillId="0" borderId="14" numFmtId="1" xfId="1" applyNumberFormat="1" applyFont="1" applyBorder="1" applyAlignment="1">
      <alignment horizontal="right" vertical="top"/>
    </xf>
    <xf fontId="1" fillId="0" borderId="14" numFmtId="4" xfId="1" applyNumberFormat="1" applyFont="1" applyBorder="1" applyAlignment="1">
      <alignment horizontal="right" vertical="top"/>
    </xf>
    <xf fontId="1" fillId="0" borderId="14" numFmtId="0" xfId="1" applyFont="1" applyBorder="1" applyAlignment="1">
      <alignment horizontal="right" vertical="top" wrapText="1"/>
    </xf>
    <xf fontId="1" fillId="0" borderId="14" numFmtId="165" xfId="1" applyNumberFormat="1" applyFont="1" applyBorder="1" applyAlignment="1">
      <alignment horizontal="right" vertical="top" wrapText="1"/>
    </xf>
    <xf fontId="1" fillId="0" borderId="14" numFmtId="164" xfId="1" applyNumberFormat="1" applyFont="1" applyBorder="1" applyAlignment="1">
      <alignment horizontal="right" vertical="top"/>
    </xf>
    <xf fontId="1" fillId="0" borderId="14" numFmtId="2" xfId="1" applyNumberFormat="1" applyFont="1" applyBorder="1" applyAlignment="1">
      <alignment horizontal="right" vertical="top"/>
    </xf>
  </cellXfs>
  <cellStyles count="3">
    <cellStyle name="Обычный" xfId="0" builtinId="0"/>
    <cellStyle name="Обычный_Лист1" xfId="1"/>
    <cellStyle name="Обычный_Форма график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27</xdr:col>
      <xdr:colOff>95250</xdr:colOff>
      <xdr:row>0</xdr:row>
      <xdr:rowOff>438150</xdr:rowOff>
    </xdr:from>
    <xdr:to>
      <xdr:col>35</xdr:col>
      <xdr:colOff>1547812</xdr:colOff>
      <xdr:row>7</xdr:row>
      <xdr:rowOff>257175</xdr:rowOff>
    </xdr:to>
    <xdr:sp>
      <xdr:nvSpPr>
        <xdr:cNvPr id="2" name="TextBox 1"/>
        <xdr:cNvSpPr/>
      </xdr:nvSpPr>
      <xdr:spPr bwMode="auto">
        <a:xfrm>
          <a:off x="29670375" y="438149"/>
          <a:ext cx="7167562" cy="2890838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2600">
              <a:latin typeface="Times New Roman"/>
              <a:cs typeface="Times New Roman"/>
            </a:rPr>
            <a:t>УТВЕРЖДАЮ</a:t>
          </a:r>
          <a:endParaRPr sz="2600">
            <a:latin typeface="Times New Roman"/>
            <a:cs typeface="Times New Roman"/>
          </a:endParaRPr>
        </a:p>
        <a:p>
          <a:pPr>
            <a:defRPr/>
          </a:pPr>
          <a:r>
            <a:rPr lang="ru-RU" sz="2600">
              <a:latin typeface="Times New Roman"/>
              <a:cs typeface="Times New Roman"/>
            </a:rPr>
            <a:t>Первый заместитель Генерального директора –</a:t>
          </a:r>
          <a:endParaRPr sz="2600">
            <a:latin typeface="Times New Roman"/>
            <a:cs typeface="Times New Roman"/>
          </a:endParaRPr>
        </a:p>
        <a:p>
          <a:pPr marL="0" indent="0">
            <a:defRPr/>
          </a:pPr>
          <a:r>
            <a:rPr lang="ru-RU" sz="26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Главный инженер ПАО «Россети Юг»</a:t>
          </a:r>
          <a:endParaRPr sz="2600">
            <a:latin typeface="Times New Roman"/>
            <a:cs typeface="Times New Roman"/>
          </a:endParaRPr>
        </a:p>
        <a:p>
          <a:pPr marL="0" indent="0">
            <a:defRPr/>
          </a:pPr>
          <a:endParaRPr sz="2600">
            <a:latin typeface="Times New Roman"/>
            <a:cs typeface="Times New Roman"/>
          </a:endParaRPr>
        </a:p>
        <a:p>
          <a:pPr marL="0" indent="0">
            <a:defRPr/>
          </a:pPr>
          <a:r>
            <a:rPr lang="ru-RU" sz="26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___________________П.В. Гончаров</a:t>
          </a:r>
          <a:endParaRPr lang="en-US" sz="2600">
            <a:solidFill>
              <a:schemeClr val="dk1"/>
            </a:solidFill>
            <a:latin typeface="Times New Roman"/>
            <a:ea typeface="+mn-ea"/>
            <a:cs typeface="Times New Roman"/>
          </a:endParaRPr>
        </a:p>
        <a:p>
          <a:pPr marL="0" indent="0">
            <a:defRPr/>
          </a:pPr>
          <a:r>
            <a:rPr lang="ru-RU" sz="2600" b="0" i="0" u="none" strike="noStrike" cap="none" spc="0">
              <a:ln>
                <a:noFill/>
              </a:ln>
              <a:solidFill>
                <a:prstClr val="black"/>
              </a:solidFill>
              <a:latin typeface="Times New Roman"/>
              <a:ea typeface="+mn-ea"/>
              <a:cs typeface="Times New Roman"/>
            </a:rPr>
            <a:t>«___» ____________  2025 г.</a:t>
          </a:r>
          <a:endParaRPr sz="2600">
            <a:latin typeface="Times New Roman"/>
            <a:cs typeface="Times New Roman"/>
          </a:endParaRPr>
        </a:p>
      </xdr:txBody>
    </xdr:sp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0"/>
  </sheetPr>
  <sheetViews>
    <sheetView showRuler="1" view="pageBreakPreview" topLeftCell="A1" zoomScale="40" workbookViewId="0">
      <pane ySplit="15" topLeftCell="A16" activePane="bottomLeft" state="frozen"/>
      <selection activeCell="A1" activeCellId="0" sqref="A1:AJ55"/>
    </sheetView>
  </sheetViews>
  <sheetFormatPr defaultColWidth="10.6640625" defaultRowHeight="10.5" outlineLevelRow="1"/>
  <cols>
    <col customWidth="1" min="1" max="1" style="1" width="58.83203125"/>
    <col customWidth="1" min="2" max="2" style="1" width="70"/>
    <col customWidth="1" min="3" max="3" style="1" width="17.83203125"/>
    <col customWidth="1" min="4" max="4" style="1" width="22.33203125"/>
    <col bestFit="1" customWidth="1" min="5" max="5" style="1" width="20.6640625"/>
    <col customWidth="1" min="6" max="6" style="1" width="25"/>
    <col customWidth="1" min="7" max="7" style="1" width="14.83203125"/>
    <col customWidth="1" min="8" max="8" style="1" width="38.83203125"/>
    <col bestFit="1" customWidth="1" min="9" max="9" style="1" width="11.5"/>
    <col bestFit="1" customWidth="1" min="10" max="11" style="1" width="12.33203125"/>
    <col customWidth="1" min="12" max="12" style="1" width="12.33203125"/>
    <col customWidth="1" min="13" max="35" style="1" width="12.5"/>
    <col customWidth="1" min="36" max="36" style="1" width="31.83203125"/>
    <col customWidth="1" min="37" max="37" style="1" width="36.83203125"/>
    <col bestFit="1" customWidth="1" min="38" max="38" style="1" width="29.33203125"/>
    <col bestFit="1" customWidth="1" min="39" max="39" style="1" width="12.33203125"/>
    <col bestFit="1" customWidth="1" min="40" max="40" style="1" width="11.33203125"/>
    <col bestFit="1" customWidth="1" min="41" max="41" style="1" width="23.1640625"/>
    <col bestFit="1" customWidth="1" min="42" max="42" style="1" width="26.83203125"/>
    <col bestFit="1" customWidth="1" min="43" max="43" style="1" width="24.83203125"/>
    <col min="44" max="46" style="1" width="10.6640625"/>
    <col bestFit="1" customWidth="1" min="47" max="47" style="1" width="21.83203125"/>
    <col min="48" max="16384" style="1" width="10.6640625"/>
  </cols>
  <sheetData>
    <row r="1" s="2" customFormat="1" ht="25.5" customHeight="1">
      <c r="AJ1" s="3"/>
      <c r="AL1" s="2"/>
    </row>
    <row r="2" s="2" customFormat="1" ht="39" customHeight="1">
      <c r="AJ2" s="3"/>
      <c r="AL2" s="2"/>
    </row>
    <row r="3" s="2" customFormat="1" ht="39" customHeight="1">
      <c r="D3" s="4"/>
      <c r="AJ3" s="3"/>
      <c r="AL3" s="2"/>
    </row>
    <row r="4" ht="39" customHeight="1" outlineLevel="1">
      <c r="A4" s="5"/>
      <c r="B4" s="5"/>
      <c r="C4" s="5"/>
      <c r="D4" s="2"/>
      <c r="E4" s="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3"/>
      <c r="AK4"/>
      <c r="AL4"/>
    </row>
    <row r="5" ht="39" customHeight="1" outlineLevel="1">
      <c r="A5" s="2"/>
      <c r="B5" s="5"/>
      <c r="C5" s="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3"/>
      <c r="AK5"/>
      <c r="AL5"/>
    </row>
    <row r="6" ht="30.75" outlineLevel="1">
      <c r="A6" s="2"/>
      <c r="B6" s="5"/>
      <c r="C6" s="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6"/>
      <c r="AK6"/>
      <c r="AL6"/>
    </row>
    <row r="7" outlineLevel="1">
      <c r="A7" s="2"/>
      <c r="B7" s="5"/>
      <c r="C7" s="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/>
      <c r="AL7"/>
    </row>
    <row r="8" ht="30" outlineLevel="1">
      <c r="A8" s="2"/>
      <c r="B8" s="5"/>
      <c r="C8" s="5"/>
      <c r="D8" s="2"/>
      <c r="E8" s="7" t="s">
        <v>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2"/>
      <c r="AK8"/>
      <c r="AL8"/>
    </row>
    <row r="9" ht="30" outlineLevel="1">
      <c r="A9" s="2"/>
      <c r="B9" s="5"/>
      <c r="C9" s="5"/>
      <c r="D9" s="2"/>
      <c r="E9" s="7" t="s">
        <v>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2"/>
      <c r="AK9"/>
      <c r="AL9"/>
    </row>
    <row r="10" ht="30" outlineLevel="1">
      <c r="A10" s="2"/>
      <c r="B10" s="5"/>
      <c r="C10" s="5"/>
      <c r="D10" s="2"/>
      <c r="E10" s="7" t="s">
        <v>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2"/>
      <c r="AK10"/>
      <c r="AL10"/>
    </row>
    <row r="11" ht="21.75" outlineLevel="1">
      <c r="A11" s="2"/>
      <c r="B11" s="5"/>
      <c r="C11" s="5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8"/>
      <c r="W11" s="8"/>
      <c r="X11" s="8"/>
      <c r="Y11" s="8"/>
      <c r="Z11" s="8"/>
      <c r="AA11" s="8"/>
      <c r="AB11" s="8"/>
      <c r="AC11" s="9"/>
      <c r="AD11" s="2"/>
      <c r="AE11" s="2"/>
      <c r="AF11" s="2"/>
      <c r="AG11" s="2"/>
      <c r="AH11" s="2"/>
      <c r="AI11" s="2"/>
      <c r="AJ11" s="2"/>
      <c r="AK11"/>
      <c r="AL11"/>
    </row>
    <row r="12" s="2" customFormat="1" ht="1.5" customHeight="1"/>
    <row r="13" s="10" customFormat="1" ht="40.5">
      <c r="A13" s="11" t="s">
        <v>3</v>
      </c>
      <c r="B13" s="11" t="s">
        <v>4</v>
      </c>
      <c r="C13" s="11" t="s">
        <v>5</v>
      </c>
      <c r="D13" s="11" t="s">
        <v>6</v>
      </c>
      <c r="E13" s="11" t="s">
        <v>7</v>
      </c>
      <c r="F13" s="11" t="s">
        <v>8</v>
      </c>
      <c r="G13" s="11" t="s">
        <v>9</v>
      </c>
      <c r="H13" s="11" t="s">
        <v>10</v>
      </c>
      <c r="I13" s="11" t="s">
        <v>11</v>
      </c>
      <c r="J13" s="12" t="s">
        <v>12</v>
      </c>
      <c r="K13" s="13"/>
      <c r="L13" s="12" t="s">
        <v>13</v>
      </c>
      <c r="M13" s="13"/>
      <c r="N13" s="12" t="s">
        <v>14</v>
      </c>
      <c r="O13" s="13"/>
      <c r="P13" s="12" t="s">
        <v>15</v>
      </c>
      <c r="Q13" s="13"/>
      <c r="R13" s="12" t="s">
        <v>16</v>
      </c>
      <c r="S13" s="13"/>
      <c r="T13" s="12" t="s">
        <v>17</v>
      </c>
      <c r="U13" s="13"/>
      <c r="V13" s="12" t="s">
        <v>18</v>
      </c>
      <c r="W13" s="13"/>
      <c r="X13" s="12" t="s">
        <v>19</v>
      </c>
      <c r="Y13" s="13"/>
      <c r="Z13" s="12" t="s">
        <v>20</v>
      </c>
      <c r="AA13" s="13"/>
      <c r="AB13" s="12" t="s">
        <v>21</v>
      </c>
      <c r="AC13" s="13"/>
      <c r="AD13" s="12" t="s">
        <v>22</v>
      </c>
      <c r="AE13" s="13"/>
      <c r="AF13" s="12" t="s">
        <v>23</v>
      </c>
      <c r="AG13" s="13"/>
      <c r="AH13" s="12" t="s">
        <v>24</v>
      </c>
      <c r="AI13" s="13"/>
      <c r="AJ13" s="11" t="s">
        <v>25</v>
      </c>
      <c r="AK13" s="10"/>
      <c r="AL13" s="10"/>
    </row>
    <row r="14" s="10" customFormat="1" ht="61.5" customHeight="1">
      <c r="A14" s="14"/>
      <c r="B14" s="14"/>
      <c r="C14" s="14"/>
      <c r="D14" s="14"/>
      <c r="E14" s="14"/>
      <c r="F14" s="14"/>
      <c r="G14" s="14"/>
      <c r="H14" s="14"/>
      <c r="I14" s="14"/>
      <c r="J14" s="15" t="s">
        <v>26</v>
      </c>
      <c r="K14" s="15" t="s">
        <v>27</v>
      </c>
      <c r="L14" s="15" t="s">
        <v>26</v>
      </c>
      <c r="M14" s="15" t="s">
        <v>27</v>
      </c>
      <c r="N14" s="15" t="s">
        <v>26</v>
      </c>
      <c r="O14" s="15" t="s">
        <v>27</v>
      </c>
      <c r="P14" s="15" t="s">
        <v>26</v>
      </c>
      <c r="Q14" s="15" t="s">
        <v>27</v>
      </c>
      <c r="R14" s="15" t="s">
        <v>26</v>
      </c>
      <c r="S14" s="15" t="s">
        <v>27</v>
      </c>
      <c r="T14" s="15" t="s">
        <v>26</v>
      </c>
      <c r="U14" s="15" t="s">
        <v>27</v>
      </c>
      <c r="V14" s="15" t="s">
        <v>26</v>
      </c>
      <c r="W14" s="15" t="s">
        <v>27</v>
      </c>
      <c r="X14" s="15" t="s">
        <v>26</v>
      </c>
      <c r="Y14" s="15" t="s">
        <v>27</v>
      </c>
      <c r="Z14" s="15" t="s">
        <v>26</v>
      </c>
      <c r="AA14" s="15" t="s">
        <v>27</v>
      </c>
      <c r="AB14" s="15" t="s">
        <v>26</v>
      </c>
      <c r="AC14" s="15" t="s">
        <v>27</v>
      </c>
      <c r="AD14" s="15" t="s">
        <v>26</v>
      </c>
      <c r="AE14" s="15" t="s">
        <v>27</v>
      </c>
      <c r="AF14" s="15" t="s">
        <v>26</v>
      </c>
      <c r="AG14" s="15" t="s">
        <v>27</v>
      </c>
      <c r="AH14" s="15" t="s">
        <v>26</v>
      </c>
      <c r="AI14" s="15" t="s">
        <v>27</v>
      </c>
      <c r="AJ14" s="14"/>
      <c r="AK14" s="10"/>
      <c r="AL14" s="10"/>
    </row>
    <row r="15" s="16" customFormat="1" ht="30" customHeight="1">
      <c r="A15" s="17"/>
      <c r="B15" s="17"/>
      <c r="C15" s="17"/>
      <c r="D15" s="17"/>
      <c r="E15" s="17"/>
      <c r="F15" s="17"/>
      <c r="G15" s="17"/>
      <c r="H15" s="17"/>
      <c r="I15" s="17"/>
      <c r="J15" s="17">
        <f>SUBTOTAL(9,J16:J32)</f>
        <v>2.1299999999999999</v>
      </c>
      <c r="K15" s="17">
        <f t="shared" ref="K15:AJ15" si="0">SUBTOTAL(9,K16:K32)</f>
        <v>0</v>
      </c>
      <c r="L15" s="17">
        <f t="shared" si="0"/>
        <v>0.90000000000000002</v>
      </c>
      <c r="M15" s="17">
        <f t="shared" si="0"/>
        <v>0</v>
      </c>
      <c r="N15" s="17">
        <f t="shared" si="0"/>
        <v>1.972</v>
      </c>
      <c r="O15" s="17">
        <f t="shared" si="0"/>
        <v>0</v>
      </c>
      <c r="P15" s="17">
        <f t="shared" si="0"/>
        <v>0.55000000000000004</v>
      </c>
      <c r="Q15" s="17">
        <f t="shared" si="0"/>
        <v>0</v>
      </c>
      <c r="R15" s="17">
        <f t="shared" si="0"/>
        <v>1.3899999999999999</v>
      </c>
      <c r="S15" s="17">
        <f t="shared" si="0"/>
        <v>0</v>
      </c>
      <c r="T15" s="17">
        <f t="shared" si="0"/>
        <v>0.38300000000000001</v>
      </c>
      <c r="U15" s="17">
        <f t="shared" si="0"/>
        <v>0</v>
      </c>
      <c r="V15" s="17">
        <f t="shared" si="0"/>
        <v>0.93000000000000005</v>
      </c>
      <c r="W15" s="17">
        <f t="shared" si="0"/>
        <v>0</v>
      </c>
      <c r="X15" s="17">
        <f t="shared" si="0"/>
        <v>0.90000000000000002</v>
      </c>
      <c r="Y15" s="17">
        <f t="shared" si="0"/>
        <v>0</v>
      </c>
      <c r="Z15" s="17">
        <f t="shared" si="0"/>
        <v>0</v>
      </c>
      <c r="AA15" s="17">
        <f t="shared" si="0"/>
        <v>0</v>
      </c>
      <c r="AB15" s="17">
        <f t="shared" si="0"/>
        <v>0</v>
      </c>
      <c r="AC15" s="17">
        <f t="shared" si="0"/>
        <v>0</v>
      </c>
      <c r="AD15" s="17">
        <f t="shared" si="0"/>
        <v>0</v>
      </c>
      <c r="AE15" s="17">
        <f t="shared" si="0"/>
        <v>0</v>
      </c>
      <c r="AF15" s="17">
        <f t="shared" si="0"/>
        <v>0</v>
      </c>
      <c r="AG15" s="17">
        <f t="shared" si="0"/>
        <v>0</v>
      </c>
      <c r="AH15" s="17">
        <f t="shared" si="0"/>
        <v>9.1550000000000011</v>
      </c>
      <c r="AI15" s="17">
        <f t="shared" si="0"/>
        <v>0</v>
      </c>
      <c r="AJ15" s="18">
        <f t="shared" si="0"/>
        <v>10880515.93</v>
      </c>
      <c r="AK15" s="16"/>
      <c r="AL15" s="16"/>
    </row>
    <row r="16" s="19" customFormat="1" ht="50.25" customHeight="1">
      <c r="A16" s="20" t="s">
        <v>28</v>
      </c>
      <c r="B16" s="20" t="s">
        <v>29</v>
      </c>
      <c r="C16" s="20" t="s">
        <v>30</v>
      </c>
      <c r="D16" s="21">
        <v>2.1299999999999999</v>
      </c>
      <c r="E16" s="20" t="s">
        <v>31</v>
      </c>
      <c r="F16" s="22">
        <v>45761</v>
      </c>
      <c r="G16" s="20">
        <v>98</v>
      </c>
      <c r="H16" s="23" t="s">
        <v>32</v>
      </c>
      <c r="I16" s="24" t="s">
        <v>33</v>
      </c>
      <c r="J16" s="25">
        <v>2.1299999999999999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6"/>
      <c r="X16" s="25"/>
      <c r="Y16" s="26"/>
      <c r="Z16" s="25"/>
      <c r="AA16" s="26"/>
      <c r="AB16" s="25"/>
      <c r="AC16" s="26"/>
      <c r="AD16" s="25"/>
      <c r="AE16" s="26"/>
      <c r="AF16" s="25"/>
      <c r="AG16" s="25"/>
      <c r="AH16" s="25">
        <f t="shared" ref="AH16:AH32" si="1">J16+L16+N16+P16+R16+T16+V16+X16+Z16+AB16+AD16+AF16</f>
        <v>2.1299999999999999</v>
      </c>
      <c r="AI16" s="25"/>
      <c r="AJ16" s="27">
        <v>128530.75999999999</v>
      </c>
      <c r="AK16" s="28"/>
      <c r="AL16" s="19"/>
    </row>
    <row r="17" s="29" customFormat="1" ht="50.25" customHeight="1">
      <c r="A17" s="20" t="s">
        <v>28</v>
      </c>
      <c r="B17" s="20" t="s">
        <v>34</v>
      </c>
      <c r="C17" s="20" t="s">
        <v>30</v>
      </c>
      <c r="D17" s="30">
        <v>0.90000000000000002</v>
      </c>
      <c r="E17" s="20" t="s">
        <v>35</v>
      </c>
      <c r="F17" s="22">
        <v>37784</v>
      </c>
      <c r="G17" s="24">
        <v>91</v>
      </c>
      <c r="H17" s="23" t="s">
        <v>32</v>
      </c>
      <c r="I17" s="24" t="s">
        <v>33</v>
      </c>
      <c r="J17" s="25"/>
      <c r="K17" s="25"/>
      <c r="L17" s="25">
        <v>0.90000000000000002</v>
      </c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31"/>
      <c r="X17" s="25"/>
      <c r="Y17" s="31"/>
      <c r="Z17" s="25"/>
      <c r="AA17" s="31"/>
      <c r="AB17" s="25"/>
      <c r="AC17" s="31"/>
      <c r="AD17" s="25"/>
      <c r="AE17" s="31"/>
      <c r="AF17" s="25"/>
      <c r="AG17" s="25"/>
      <c r="AH17" s="25">
        <f t="shared" si="1"/>
        <v>0.90000000000000002</v>
      </c>
      <c r="AI17" s="25"/>
      <c r="AJ17" s="27">
        <v>19231.880000000001</v>
      </c>
      <c r="AK17" s="28"/>
      <c r="AL17" s="29"/>
    </row>
    <row r="18" s="29" customFormat="1" ht="50.25" customHeight="1">
      <c r="A18" s="20" t="s">
        <v>28</v>
      </c>
      <c r="B18" s="20" t="s">
        <v>36</v>
      </c>
      <c r="C18" s="20" t="s">
        <v>30</v>
      </c>
      <c r="D18" s="30">
        <v>1.792</v>
      </c>
      <c r="E18" s="20" t="s">
        <v>37</v>
      </c>
      <c r="F18" s="32" t="s">
        <v>38</v>
      </c>
      <c r="G18" s="24">
        <v>96</v>
      </c>
      <c r="H18" s="23" t="s">
        <v>32</v>
      </c>
      <c r="I18" s="24" t="s">
        <v>33</v>
      </c>
      <c r="J18" s="25"/>
      <c r="K18" s="25"/>
      <c r="L18" s="25"/>
      <c r="M18" s="25"/>
      <c r="N18" s="25">
        <v>1.792</v>
      </c>
      <c r="O18" s="25"/>
      <c r="P18" s="25"/>
      <c r="Q18" s="25"/>
      <c r="R18" s="25"/>
      <c r="S18" s="25"/>
      <c r="T18" s="25"/>
      <c r="U18" s="25"/>
      <c r="V18" s="25"/>
      <c r="W18" s="31"/>
      <c r="X18" s="25"/>
      <c r="Y18" s="31"/>
      <c r="Z18" s="25"/>
      <c r="AA18" s="31"/>
      <c r="AB18" s="25"/>
      <c r="AC18" s="31"/>
      <c r="AD18" s="25"/>
      <c r="AE18" s="31"/>
      <c r="AF18" s="25"/>
      <c r="AG18" s="25"/>
      <c r="AH18" s="25">
        <f t="shared" si="1"/>
        <v>1.792</v>
      </c>
      <c r="AI18" s="25"/>
      <c r="AJ18" s="27">
        <v>884850.10999999999</v>
      </c>
      <c r="AK18" s="28"/>
      <c r="AL18" s="29"/>
    </row>
    <row r="19" s="29" customFormat="1" ht="50.25" customHeight="1">
      <c r="A19" s="20" t="s">
        <v>28</v>
      </c>
      <c r="B19" s="20" t="s">
        <v>39</v>
      </c>
      <c r="C19" s="20" t="s">
        <v>30</v>
      </c>
      <c r="D19" s="30">
        <v>0.35999999999999999</v>
      </c>
      <c r="E19" s="20" t="s">
        <v>40</v>
      </c>
      <c r="F19" s="22">
        <v>45684</v>
      </c>
      <c r="G19" s="24">
        <v>96</v>
      </c>
      <c r="H19" s="23" t="s">
        <v>32</v>
      </c>
      <c r="I19" s="24" t="s">
        <v>33</v>
      </c>
      <c r="J19" s="25"/>
      <c r="K19" s="25"/>
      <c r="L19" s="25"/>
      <c r="M19" s="25"/>
      <c r="N19" s="25">
        <v>0.17999999999999999</v>
      </c>
      <c r="O19" s="25"/>
      <c r="P19" s="25"/>
      <c r="Q19" s="25"/>
      <c r="R19" s="25"/>
      <c r="S19" s="25"/>
      <c r="T19" s="25"/>
      <c r="U19" s="25"/>
      <c r="V19" s="25"/>
      <c r="W19" s="31"/>
      <c r="X19" s="25"/>
      <c r="Y19" s="31"/>
      <c r="Z19" s="25"/>
      <c r="AA19" s="31"/>
      <c r="AB19" s="25"/>
      <c r="AC19" s="31"/>
      <c r="AD19" s="25"/>
      <c r="AE19" s="31"/>
      <c r="AF19" s="25"/>
      <c r="AG19" s="25"/>
      <c r="AH19" s="25">
        <f t="shared" si="1"/>
        <v>0.17999999999999999</v>
      </c>
      <c r="AI19" s="25"/>
      <c r="AJ19" s="27">
        <v>516914.78999999998</v>
      </c>
      <c r="AK19" s="28"/>
      <c r="AL19" s="29"/>
    </row>
    <row r="20" s="29" customFormat="1" ht="50.25" customHeight="1">
      <c r="A20" s="20" t="s">
        <v>28</v>
      </c>
      <c r="B20" s="20" t="s">
        <v>41</v>
      </c>
      <c r="C20" s="20" t="s">
        <v>30</v>
      </c>
      <c r="D20" s="30">
        <v>0.25</v>
      </c>
      <c r="E20" s="20" t="s">
        <v>42</v>
      </c>
      <c r="F20" s="33">
        <v>44973</v>
      </c>
      <c r="G20" s="24">
        <v>53</v>
      </c>
      <c r="H20" s="23" t="s">
        <v>32</v>
      </c>
      <c r="I20" s="24" t="s">
        <v>33</v>
      </c>
      <c r="J20" s="25"/>
      <c r="K20" s="25"/>
      <c r="L20" s="25"/>
      <c r="M20" s="25"/>
      <c r="N20" s="25"/>
      <c r="O20" s="25"/>
      <c r="P20" s="25">
        <v>0.25</v>
      </c>
      <c r="Q20" s="25"/>
      <c r="R20" s="25"/>
      <c r="S20" s="25"/>
      <c r="T20" s="25"/>
      <c r="U20" s="25"/>
      <c r="V20" s="25"/>
      <c r="W20" s="31"/>
      <c r="X20" s="25"/>
      <c r="Y20" s="31"/>
      <c r="Z20" s="25"/>
      <c r="AA20" s="31"/>
      <c r="AB20" s="25"/>
      <c r="AC20" s="31"/>
      <c r="AD20" s="25"/>
      <c r="AE20" s="31"/>
      <c r="AF20" s="25"/>
      <c r="AG20" s="25"/>
      <c r="AH20" s="25">
        <f t="shared" si="1"/>
        <v>0.25</v>
      </c>
      <c r="AI20" s="25"/>
      <c r="AJ20" s="27">
        <v>1100608.9099999999</v>
      </c>
      <c r="AK20" s="28"/>
      <c r="AL20" s="29"/>
    </row>
    <row r="21" s="19" customFormat="1" ht="50.25" customHeight="1">
      <c r="A21" s="20" t="s">
        <v>28</v>
      </c>
      <c r="B21" s="20" t="s">
        <v>43</v>
      </c>
      <c r="C21" s="20" t="s">
        <v>30</v>
      </c>
      <c r="D21" s="21">
        <v>0.67000000000000004</v>
      </c>
      <c r="E21" s="20" t="s">
        <v>44</v>
      </c>
      <c r="F21" s="22">
        <v>45046</v>
      </c>
      <c r="G21" s="20">
        <v>98</v>
      </c>
      <c r="H21" s="23" t="s">
        <v>32</v>
      </c>
      <c r="I21" s="24" t="s">
        <v>33</v>
      </c>
      <c r="J21" s="25"/>
      <c r="K21" s="25"/>
      <c r="L21" s="25"/>
      <c r="M21" s="25"/>
      <c r="N21" s="25"/>
      <c r="O21" s="25"/>
      <c r="P21" s="25">
        <v>0.29999999999999999</v>
      </c>
      <c r="Q21" s="25"/>
      <c r="R21" s="25"/>
      <c r="S21" s="25"/>
      <c r="T21" s="25"/>
      <c r="U21" s="25"/>
      <c r="V21" s="25"/>
      <c r="W21" s="26"/>
      <c r="X21" s="25"/>
      <c r="Y21" s="26"/>
      <c r="Z21" s="25"/>
      <c r="AA21" s="26"/>
      <c r="AB21" s="25"/>
      <c r="AC21" s="26"/>
      <c r="AD21" s="25"/>
      <c r="AE21" s="26"/>
      <c r="AF21" s="25"/>
      <c r="AG21" s="25"/>
      <c r="AH21" s="25">
        <f t="shared" si="1"/>
        <v>0.29999999999999999</v>
      </c>
      <c r="AI21" s="25"/>
      <c r="AJ21" s="27">
        <v>1117080.26</v>
      </c>
      <c r="AK21" s="28"/>
      <c r="AL21" s="19"/>
    </row>
    <row r="22" s="29" customFormat="1" ht="50.25" customHeight="1">
      <c r="A22" s="20" t="s">
        <v>28</v>
      </c>
      <c r="B22" s="20" t="s">
        <v>45</v>
      </c>
      <c r="C22" s="20" t="s">
        <v>30</v>
      </c>
      <c r="D22" s="30">
        <v>1.3899999999999999</v>
      </c>
      <c r="E22" s="20" t="s">
        <v>46</v>
      </c>
      <c r="F22" s="22">
        <v>44620</v>
      </c>
      <c r="G22" s="24">
        <v>96</v>
      </c>
      <c r="H22" s="23" t="s">
        <v>32</v>
      </c>
      <c r="I22" s="24" t="s">
        <v>33</v>
      </c>
      <c r="J22" s="25"/>
      <c r="K22" s="25"/>
      <c r="L22" s="25"/>
      <c r="M22" s="25"/>
      <c r="N22" s="25"/>
      <c r="O22" s="25"/>
      <c r="P22" s="25"/>
      <c r="Q22" s="25"/>
      <c r="R22" s="25">
        <v>1.3899999999999999</v>
      </c>
      <c r="S22" s="25"/>
      <c r="T22" s="25"/>
      <c r="U22" s="25"/>
      <c r="V22" s="25"/>
      <c r="W22" s="31"/>
      <c r="X22" s="25"/>
      <c r="Y22" s="31"/>
      <c r="Z22" s="25"/>
      <c r="AA22" s="31"/>
      <c r="AB22" s="25"/>
      <c r="AC22" s="31"/>
      <c r="AD22" s="25"/>
      <c r="AE22" s="31"/>
      <c r="AF22" s="25"/>
      <c r="AG22" s="25"/>
      <c r="AH22" s="25">
        <f t="shared" si="1"/>
        <v>1.3899999999999999</v>
      </c>
      <c r="AI22" s="25"/>
      <c r="AJ22" s="27">
        <v>323411.01000000001</v>
      </c>
      <c r="AK22" s="28"/>
      <c r="AL22" s="29"/>
    </row>
    <row r="23" s="29" customFormat="1" ht="50.25" customHeight="1">
      <c r="A23" s="20" t="s">
        <v>47</v>
      </c>
      <c r="B23" s="20" t="s">
        <v>48</v>
      </c>
      <c r="C23" s="20" t="s">
        <v>49</v>
      </c>
      <c r="D23" s="30">
        <v>0.5</v>
      </c>
      <c r="E23" s="20" t="s">
        <v>50</v>
      </c>
      <c r="F23" s="22">
        <v>43964</v>
      </c>
      <c r="G23" s="24">
        <v>72</v>
      </c>
      <c r="H23" s="23" t="s">
        <v>51</v>
      </c>
      <c r="I23" s="24" t="s">
        <v>33</v>
      </c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>
        <v>0.02</v>
      </c>
      <c r="U23" s="25"/>
      <c r="V23" s="25"/>
      <c r="W23" s="31"/>
      <c r="X23" s="25"/>
      <c r="Y23" s="31"/>
      <c r="Z23" s="25"/>
      <c r="AA23" s="31"/>
      <c r="AB23" s="25"/>
      <c r="AC23" s="31"/>
      <c r="AD23" s="25"/>
      <c r="AE23" s="31"/>
      <c r="AF23" s="25"/>
      <c r="AG23" s="25"/>
      <c r="AH23" s="25">
        <f t="shared" si="1"/>
        <v>0.02</v>
      </c>
      <c r="AI23" s="25"/>
      <c r="AJ23" s="27">
        <v>182552.29000000001</v>
      </c>
      <c r="AK23" s="28"/>
      <c r="AL23" s="29"/>
    </row>
    <row r="24" s="29" customFormat="1" ht="50.25" customHeight="1">
      <c r="A24" s="20" t="s">
        <v>47</v>
      </c>
      <c r="B24" s="20" t="s">
        <v>52</v>
      </c>
      <c r="C24" s="20" t="s">
        <v>53</v>
      </c>
      <c r="D24" s="30">
        <v>0.070000000000000007</v>
      </c>
      <c r="E24" s="20" t="s">
        <v>50</v>
      </c>
      <c r="F24" s="22">
        <v>44774</v>
      </c>
      <c r="G24" s="24">
        <v>53</v>
      </c>
      <c r="H24" s="23" t="s">
        <v>32</v>
      </c>
      <c r="I24" s="24" t="s">
        <v>33</v>
      </c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>
        <v>0.02</v>
      </c>
      <c r="U24" s="25"/>
      <c r="V24" s="25"/>
      <c r="W24" s="31"/>
      <c r="X24" s="25"/>
      <c r="Y24" s="31"/>
      <c r="Z24" s="25"/>
      <c r="AA24" s="31"/>
      <c r="AB24" s="25"/>
      <c r="AC24" s="31"/>
      <c r="AD24" s="25"/>
      <c r="AE24" s="31"/>
      <c r="AF24" s="25"/>
      <c r="AG24" s="25"/>
      <c r="AH24" s="25">
        <f t="shared" si="1"/>
        <v>0.02</v>
      </c>
      <c r="AI24" s="25"/>
      <c r="AJ24" s="27">
        <v>198912.35000000001</v>
      </c>
      <c r="AK24" s="28"/>
      <c r="AL24" s="29"/>
    </row>
    <row r="25" s="29" customFormat="1" ht="50.25" customHeight="1">
      <c r="A25" s="20" t="s">
        <v>28</v>
      </c>
      <c r="B25" s="20" t="s">
        <v>54</v>
      </c>
      <c r="C25" s="20" t="s">
        <v>49</v>
      </c>
      <c r="D25" s="30">
        <v>0.128</v>
      </c>
      <c r="E25" s="20" t="s">
        <v>55</v>
      </c>
      <c r="F25" s="22">
        <v>43992</v>
      </c>
      <c r="G25" s="20">
        <v>93</v>
      </c>
      <c r="H25" s="23" t="s">
        <v>51</v>
      </c>
      <c r="I25" s="24" t="s">
        <v>33</v>
      </c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>
        <v>0.128</v>
      </c>
      <c r="U25" s="25"/>
      <c r="V25" s="25"/>
      <c r="W25" s="31"/>
      <c r="X25" s="25"/>
      <c r="Y25" s="31"/>
      <c r="Z25" s="25"/>
      <c r="AA25" s="31"/>
      <c r="AB25" s="25"/>
      <c r="AC25" s="31"/>
      <c r="AD25" s="25"/>
      <c r="AE25" s="31"/>
      <c r="AF25" s="25"/>
      <c r="AG25" s="25"/>
      <c r="AH25" s="25">
        <f t="shared" si="1"/>
        <v>0.128</v>
      </c>
      <c r="AI25" s="25"/>
      <c r="AJ25" s="27">
        <v>521156.41999999998</v>
      </c>
      <c r="AK25" s="28"/>
      <c r="AL25" s="29"/>
    </row>
    <row r="26" s="29" customFormat="1" ht="50.25" customHeight="1">
      <c r="A26" s="20" t="s">
        <v>28</v>
      </c>
      <c r="B26" s="20" t="s">
        <v>56</v>
      </c>
      <c r="C26" s="20" t="s">
        <v>49</v>
      </c>
      <c r="D26" s="30">
        <v>0.105</v>
      </c>
      <c r="E26" s="20" t="s">
        <v>55</v>
      </c>
      <c r="F26" s="22">
        <v>43992</v>
      </c>
      <c r="G26" s="20">
        <v>93</v>
      </c>
      <c r="H26" s="23" t="s">
        <v>51</v>
      </c>
      <c r="I26" s="24" t="s">
        <v>33</v>
      </c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>
        <v>0.105</v>
      </c>
      <c r="U26" s="25"/>
      <c r="V26" s="25"/>
      <c r="W26" s="31"/>
      <c r="X26" s="25"/>
      <c r="Y26" s="31"/>
      <c r="Z26" s="25"/>
      <c r="AA26" s="31"/>
      <c r="AB26" s="25"/>
      <c r="AC26" s="31"/>
      <c r="AD26" s="25"/>
      <c r="AE26" s="31"/>
      <c r="AF26" s="25"/>
      <c r="AG26" s="25"/>
      <c r="AH26" s="25">
        <f t="shared" si="1"/>
        <v>0.105</v>
      </c>
      <c r="AI26" s="25"/>
      <c r="AJ26" s="27">
        <v>440107.52000000002</v>
      </c>
      <c r="AK26" s="28"/>
      <c r="AL26" s="29"/>
    </row>
    <row r="27" s="29" customFormat="1" ht="50.25" customHeight="1">
      <c r="A27" s="20" t="s">
        <v>28</v>
      </c>
      <c r="B27" s="20" t="s">
        <v>57</v>
      </c>
      <c r="C27" s="20" t="s">
        <v>49</v>
      </c>
      <c r="D27" s="30">
        <v>0.11</v>
      </c>
      <c r="E27" s="20" t="s">
        <v>55</v>
      </c>
      <c r="F27" s="22">
        <v>43992</v>
      </c>
      <c r="G27" s="20">
        <v>93</v>
      </c>
      <c r="H27" s="23" t="s">
        <v>51</v>
      </c>
      <c r="I27" s="24" t="s">
        <v>33</v>
      </c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>
        <v>0.11</v>
      </c>
      <c r="U27" s="25"/>
      <c r="V27" s="25"/>
      <c r="W27" s="31"/>
      <c r="X27" s="25"/>
      <c r="Y27" s="31"/>
      <c r="Z27" s="25"/>
      <c r="AA27" s="31"/>
      <c r="AB27" s="25"/>
      <c r="AC27" s="31"/>
      <c r="AD27" s="25"/>
      <c r="AE27" s="31"/>
      <c r="AF27" s="25"/>
      <c r="AG27" s="25"/>
      <c r="AH27" s="25">
        <f t="shared" si="1"/>
        <v>0.11</v>
      </c>
      <c r="AI27" s="25"/>
      <c r="AJ27" s="27">
        <v>459019.60999999999</v>
      </c>
      <c r="AK27" s="28"/>
      <c r="AL27" s="29"/>
    </row>
    <row r="28" s="29" customFormat="1" ht="50.25" customHeight="1">
      <c r="A28" s="20" t="s">
        <v>47</v>
      </c>
      <c r="B28" s="20" t="s">
        <v>58</v>
      </c>
      <c r="C28" s="20" t="s">
        <v>49</v>
      </c>
      <c r="D28" s="30">
        <v>0.27000000000000002</v>
      </c>
      <c r="E28" s="20" t="s">
        <v>55</v>
      </c>
      <c r="F28" s="22">
        <v>37491</v>
      </c>
      <c r="G28" s="24">
        <v>93</v>
      </c>
      <c r="H28" s="23" t="s">
        <v>51</v>
      </c>
      <c r="I28" s="24" t="s">
        <v>33</v>
      </c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>
        <v>0.029999999999999999</v>
      </c>
      <c r="W28" s="31"/>
      <c r="X28" s="25"/>
      <c r="Y28" s="31"/>
      <c r="Z28" s="25"/>
      <c r="AA28" s="31"/>
      <c r="AB28" s="25"/>
      <c r="AC28" s="31"/>
      <c r="AD28" s="25"/>
      <c r="AE28" s="31"/>
      <c r="AF28" s="25"/>
      <c r="AG28" s="25"/>
      <c r="AH28" s="25">
        <f t="shared" si="1"/>
        <v>0.029999999999999999</v>
      </c>
      <c r="AI28" s="25"/>
      <c r="AJ28" s="34">
        <v>164970</v>
      </c>
      <c r="AK28" s="28"/>
      <c r="AL28" s="29"/>
    </row>
    <row r="29" s="29" customFormat="1" ht="50.25" customHeight="1">
      <c r="A29" s="20" t="s">
        <v>28</v>
      </c>
      <c r="B29" s="20" t="s">
        <v>59</v>
      </c>
      <c r="C29" s="20" t="s">
        <v>30</v>
      </c>
      <c r="D29" s="30">
        <v>0.84999999999999998</v>
      </c>
      <c r="E29" s="20" t="s">
        <v>60</v>
      </c>
      <c r="F29" s="32" t="s">
        <v>38</v>
      </c>
      <c r="G29" s="20">
        <v>98</v>
      </c>
      <c r="H29" s="23" t="s">
        <v>32</v>
      </c>
      <c r="I29" s="24" t="s">
        <v>33</v>
      </c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>
        <v>0.84999999999999998</v>
      </c>
      <c r="W29" s="31"/>
      <c r="X29" s="25"/>
      <c r="Y29" s="31"/>
      <c r="Z29" s="25"/>
      <c r="AA29" s="31"/>
      <c r="AB29" s="25"/>
      <c r="AC29" s="31"/>
      <c r="AD29" s="25"/>
      <c r="AE29" s="31"/>
      <c r="AF29" s="25"/>
      <c r="AG29" s="25"/>
      <c r="AH29" s="25">
        <f t="shared" si="1"/>
        <v>0.84999999999999998</v>
      </c>
      <c r="AI29" s="25"/>
      <c r="AJ29" s="27">
        <v>1857732.5700000001</v>
      </c>
      <c r="AK29" s="28"/>
      <c r="AL29" s="29"/>
    </row>
    <row r="30" s="29" customFormat="1" ht="50.25" customHeight="1">
      <c r="A30" s="20" t="s">
        <v>47</v>
      </c>
      <c r="B30" s="20" t="s">
        <v>61</v>
      </c>
      <c r="C30" s="20" t="s">
        <v>53</v>
      </c>
      <c r="D30" s="30">
        <v>0.14000000000000001</v>
      </c>
      <c r="E30" s="20" t="s">
        <v>62</v>
      </c>
      <c r="F30" s="22">
        <v>44279</v>
      </c>
      <c r="G30" s="24">
        <v>93</v>
      </c>
      <c r="H30" s="23" t="s">
        <v>32</v>
      </c>
      <c r="I30" s="24" t="s">
        <v>33</v>
      </c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>
        <v>0.050000000000000003</v>
      </c>
      <c r="W30" s="31"/>
      <c r="X30" s="25"/>
      <c r="Y30" s="31"/>
      <c r="Z30" s="25"/>
      <c r="AA30" s="31"/>
      <c r="AB30" s="25"/>
      <c r="AC30" s="31"/>
      <c r="AD30" s="25"/>
      <c r="AE30" s="31"/>
      <c r="AF30" s="25"/>
      <c r="AG30" s="25"/>
      <c r="AH30" s="25">
        <f t="shared" si="1"/>
        <v>0.050000000000000003</v>
      </c>
      <c r="AI30" s="25"/>
      <c r="AJ30" s="27">
        <v>301919.90999999997</v>
      </c>
      <c r="AK30" s="28"/>
      <c r="AL30" s="29"/>
    </row>
    <row r="31" s="19" customFormat="1" ht="50.25" customHeight="1">
      <c r="A31" s="20" t="s">
        <v>28</v>
      </c>
      <c r="B31" s="20" t="s">
        <v>63</v>
      </c>
      <c r="C31" s="20" t="s">
        <v>53</v>
      </c>
      <c r="D31" s="21">
        <v>2.1440000000000001</v>
      </c>
      <c r="E31" s="20" t="s">
        <v>40</v>
      </c>
      <c r="F31" s="22">
        <v>45044</v>
      </c>
      <c r="G31" s="20">
        <v>97</v>
      </c>
      <c r="H31" s="23" t="s">
        <v>32</v>
      </c>
      <c r="I31" s="24" t="s">
        <v>33</v>
      </c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6"/>
      <c r="X31" s="25">
        <v>0.34499999999999997</v>
      </c>
      <c r="Y31" s="26"/>
      <c r="Z31" s="25"/>
      <c r="AA31" s="26"/>
      <c r="AB31" s="25"/>
      <c r="AC31" s="26"/>
      <c r="AD31" s="25"/>
      <c r="AE31" s="26"/>
      <c r="AF31" s="25"/>
      <c r="AG31" s="25"/>
      <c r="AH31" s="25">
        <f t="shared" si="1"/>
        <v>0.34499999999999997</v>
      </c>
      <c r="AI31" s="25"/>
      <c r="AJ31" s="27">
        <v>1013267.9</v>
      </c>
      <c r="AK31" s="28"/>
      <c r="AL31" s="19"/>
    </row>
    <row r="32" s="19" customFormat="1" ht="50.25" customHeight="1">
      <c r="A32" s="20" t="s">
        <v>28</v>
      </c>
      <c r="B32" s="20" t="s">
        <v>64</v>
      </c>
      <c r="C32" s="20" t="s">
        <v>53</v>
      </c>
      <c r="D32" s="21">
        <v>0.75800000000000001</v>
      </c>
      <c r="E32" s="20" t="s">
        <v>40</v>
      </c>
      <c r="F32" s="22">
        <v>45057</v>
      </c>
      <c r="G32" s="20">
        <v>98</v>
      </c>
      <c r="H32" s="23" t="s">
        <v>32</v>
      </c>
      <c r="I32" s="24" t="s">
        <v>33</v>
      </c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6"/>
      <c r="X32" s="25">
        <v>0.55500000000000005</v>
      </c>
      <c r="Y32" s="26"/>
      <c r="Z32" s="25"/>
      <c r="AA32" s="26"/>
      <c r="AB32" s="25"/>
      <c r="AC32" s="26"/>
      <c r="AD32" s="25"/>
      <c r="AE32" s="26"/>
      <c r="AF32" s="25"/>
      <c r="AG32" s="25"/>
      <c r="AH32" s="25">
        <f t="shared" si="1"/>
        <v>0.55500000000000005</v>
      </c>
      <c r="AI32" s="25"/>
      <c r="AJ32" s="27">
        <v>1650249.6399999999</v>
      </c>
      <c r="AK32" s="28"/>
      <c r="AL32" s="19"/>
    </row>
    <row r="33" s="35" customFormat="1" ht="27.75">
      <c r="A33" s="36" t="s">
        <v>65</v>
      </c>
      <c r="B33" s="37"/>
      <c r="C33" s="37"/>
      <c r="D33" s="37"/>
      <c r="E33" s="37"/>
      <c r="F33" s="37"/>
      <c r="G33" s="37"/>
      <c r="H33" s="37"/>
      <c r="I33" s="38"/>
      <c r="J33" s="39">
        <v>2.1299999999999999</v>
      </c>
      <c r="K33" s="39">
        <v>0</v>
      </c>
      <c r="L33" s="39">
        <v>0.90000000000000002</v>
      </c>
      <c r="M33" s="39">
        <v>0</v>
      </c>
      <c r="N33" s="39">
        <v>1.972</v>
      </c>
      <c r="O33" s="39">
        <v>0</v>
      </c>
      <c r="P33" s="39">
        <v>0.55000000000000004</v>
      </c>
      <c r="Q33" s="39">
        <v>0</v>
      </c>
      <c r="R33" s="39">
        <v>1.3899999999999999</v>
      </c>
      <c r="S33" s="39">
        <v>0</v>
      </c>
      <c r="T33" s="39">
        <v>0.38300000000000001</v>
      </c>
      <c r="U33" s="39">
        <v>0</v>
      </c>
      <c r="V33" s="39">
        <v>0.93000000000000005</v>
      </c>
      <c r="W33" s="39">
        <v>0</v>
      </c>
      <c r="X33" s="39">
        <v>0.90000000000000002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9.1549999999999994</v>
      </c>
      <c r="AI33" s="39">
        <v>0</v>
      </c>
      <c r="AJ33" s="40">
        <v>10880515.93</v>
      </c>
      <c r="AK33" s="28"/>
      <c r="AL33" s="35"/>
    </row>
    <row r="34" s="19" customFormat="1" ht="30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19"/>
      <c r="AL34" s="19"/>
    </row>
    <row r="35" s="19" customFormat="1" ht="30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19"/>
      <c r="AL35" s="19"/>
    </row>
    <row r="36" s="41" customFormat="1" ht="23.25">
      <c r="A36" s="42" t="s">
        <v>66</v>
      </c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</row>
    <row r="37" s="41" customFormat="1" ht="23.25">
      <c r="A37" s="42" t="s">
        <v>67</v>
      </c>
      <c r="J37" s="43"/>
      <c r="K37" s="43"/>
      <c r="L37" s="43"/>
      <c r="M37" s="42" t="s">
        <v>68</v>
      </c>
      <c r="N37" s="43"/>
      <c r="O37" s="43"/>
      <c r="P37" s="43"/>
      <c r="Q37" s="43"/>
      <c r="R37" s="43"/>
      <c r="S37" s="43"/>
      <c r="T37" s="43"/>
      <c r="U37" s="43"/>
    </row>
    <row r="38" s="41" customFormat="1" ht="23.25">
      <c r="A38" s="42"/>
      <c r="J38" s="43"/>
      <c r="K38" s="43"/>
      <c r="L38" s="43"/>
      <c r="N38" s="43"/>
      <c r="O38" s="43"/>
      <c r="P38" s="43"/>
      <c r="Q38" s="43"/>
      <c r="R38" s="43"/>
      <c r="S38" s="43"/>
      <c r="T38" s="43"/>
      <c r="U38" s="43"/>
    </row>
    <row r="39" s="41" customFormat="1" ht="23.25">
      <c r="A39" s="42"/>
      <c r="J39" s="43"/>
      <c r="K39" s="43"/>
      <c r="L39" s="43"/>
      <c r="N39" s="43"/>
      <c r="O39" s="43"/>
      <c r="P39" s="43"/>
      <c r="Q39" s="43"/>
      <c r="R39" s="43"/>
      <c r="S39" s="43"/>
      <c r="T39" s="43"/>
      <c r="U39" s="43"/>
    </row>
    <row r="40" s="41" customFormat="1" ht="23.25">
      <c r="A40" s="42" t="s">
        <v>69</v>
      </c>
      <c r="J40" s="43"/>
      <c r="K40" s="43"/>
      <c r="L40" s="43"/>
      <c r="N40" s="43"/>
      <c r="O40" s="43"/>
      <c r="P40" s="43"/>
      <c r="Q40" s="43"/>
      <c r="R40" s="43"/>
      <c r="S40" s="43"/>
      <c r="T40" s="43"/>
      <c r="U40" s="43"/>
    </row>
    <row r="41" s="41" customFormat="1" ht="23.25">
      <c r="A41" s="42" t="s">
        <v>70</v>
      </c>
      <c r="J41" s="43"/>
      <c r="K41" s="43"/>
      <c r="L41" s="43"/>
      <c r="M41" s="42" t="s">
        <v>71</v>
      </c>
      <c r="N41" s="43"/>
      <c r="O41" s="43"/>
      <c r="P41" s="43"/>
      <c r="Q41" s="43"/>
      <c r="R41" s="43"/>
      <c r="S41" s="43"/>
      <c r="T41" s="43"/>
      <c r="U41" s="43"/>
    </row>
    <row r="42" s="41" customFormat="1" ht="23.25">
      <c r="A42" s="42"/>
      <c r="J42" s="43"/>
      <c r="K42" s="43"/>
      <c r="L42" s="43"/>
      <c r="M42" s="42"/>
      <c r="N42" s="43"/>
      <c r="O42" s="43"/>
      <c r="P42" s="43"/>
      <c r="Q42" s="43"/>
      <c r="R42" s="43"/>
      <c r="S42" s="43"/>
      <c r="T42" s="43"/>
      <c r="U42" s="43"/>
    </row>
    <row r="43" s="41" customFormat="1" ht="23.25">
      <c r="A43" s="42"/>
      <c r="J43" s="43"/>
      <c r="K43" s="43"/>
      <c r="L43" s="43"/>
      <c r="M43" s="42"/>
      <c r="N43" s="43"/>
      <c r="O43" s="43"/>
      <c r="P43" s="43"/>
      <c r="Q43" s="43"/>
      <c r="R43" s="43"/>
      <c r="S43" s="43"/>
      <c r="T43" s="43"/>
      <c r="U43" s="43"/>
    </row>
    <row r="44" s="41" customFormat="1" ht="23.25">
      <c r="A44" s="42" t="s">
        <v>72</v>
      </c>
      <c r="J44" s="43"/>
      <c r="K44" s="43"/>
      <c r="L44" s="43"/>
      <c r="N44" s="43"/>
      <c r="O44" s="43"/>
      <c r="P44" s="43"/>
      <c r="Q44" s="43"/>
      <c r="R44" s="43"/>
      <c r="S44" s="43"/>
      <c r="T44" s="43"/>
      <c r="U44" s="43"/>
    </row>
    <row r="45" s="41" customFormat="1" ht="23.25">
      <c r="A45" s="42" t="s">
        <v>73</v>
      </c>
      <c r="J45" s="43"/>
      <c r="K45" s="43"/>
      <c r="L45" s="43"/>
      <c r="M45" s="42"/>
      <c r="N45" s="43"/>
      <c r="O45" s="43"/>
      <c r="P45" s="43"/>
      <c r="Q45" s="43"/>
      <c r="R45" s="43"/>
      <c r="S45" s="43"/>
      <c r="T45" s="43"/>
      <c r="U45" s="43"/>
    </row>
    <row r="46" s="41" customFormat="1" ht="23.25">
      <c r="A46" s="42" t="s">
        <v>70</v>
      </c>
      <c r="J46" s="43"/>
      <c r="K46" s="43"/>
      <c r="L46" s="43"/>
      <c r="M46" s="42" t="s">
        <v>74</v>
      </c>
      <c r="N46" s="43"/>
      <c r="O46" s="43"/>
      <c r="P46" s="43"/>
      <c r="Q46" s="43"/>
      <c r="R46" s="43"/>
      <c r="S46" s="43"/>
      <c r="T46" s="43"/>
      <c r="U46" s="43"/>
    </row>
    <row r="47" s="41" customFormat="1" ht="23.25">
      <c r="A47" s="42"/>
      <c r="J47" s="43"/>
      <c r="K47" s="43"/>
      <c r="L47" s="43"/>
      <c r="M47" s="42"/>
      <c r="N47" s="43"/>
      <c r="O47" s="43"/>
      <c r="P47" s="43"/>
      <c r="Q47" s="43"/>
      <c r="R47" s="43"/>
      <c r="S47" s="43"/>
      <c r="T47" s="43"/>
      <c r="U47" s="43"/>
    </row>
    <row r="48" s="41" customFormat="1" ht="23.25">
      <c r="A48" s="42"/>
      <c r="J48" s="43"/>
      <c r="K48" s="43"/>
      <c r="L48" s="43"/>
      <c r="M48" s="42"/>
      <c r="N48" s="43"/>
      <c r="O48" s="43"/>
      <c r="P48" s="43"/>
      <c r="Q48" s="43"/>
      <c r="R48" s="43"/>
      <c r="S48" s="43"/>
      <c r="T48" s="43"/>
      <c r="U48" s="43"/>
    </row>
    <row r="49" s="44" customFormat="1" ht="30" customHeight="1">
      <c r="A49" s="42" t="s">
        <v>75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F49" s="42"/>
      <c r="AG49" s="42"/>
      <c r="AH49" s="42"/>
      <c r="AI49" s="42"/>
      <c r="AJ49" s="42"/>
      <c r="AK49" s="44"/>
      <c r="AL49" s="44"/>
    </row>
    <row r="50" s="44" customFormat="1" ht="23.25">
      <c r="A50" s="42" t="s">
        <v>76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F50" s="42"/>
      <c r="AG50" s="42"/>
      <c r="AH50" s="42"/>
      <c r="AI50" s="42"/>
      <c r="AJ50" s="42"/>
      <c r="AK50" s="44"/>
      <c r="AL50" s="44"/>
    </row>
    <row r="51" s="44" customFormat="1" ht="23.25">
      <c r="A51" s="42" t="s">
        <v>77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 t="s">
        <v>78</v>
      </c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F51" s="42"/>
      <c r="AG51" s="42"/>
      <c r="AH51" s="42"/>
      <c r="AI51" s="42"/>
      <c r="AJ51" s="42"/>
      <c r="AK51" s="44"/>
      <c r="AL51" s="44"/>
    </row>
    <row r="52" s="41" customFormat="1" ht="23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F52" s="42"/>
      <c r="AG52" s="42"/>
      <c r="AH52" s="42"/>
      <c r="AI52" s="42"/>
      <c r="AJ52" s="42"/>
    </row>
    <row r="53" s="41" customFormat="1" ht="23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F53" s="42"/>
      <c r="AG53" s="42"/>
      <c r="AH53" s="42"/>
      <c r="AI53" s="42"/>
      <c r="AJ53" s="42"/>
    </row>
    <row r="54" s="45" customFormat="1" ht="23.25">
      <c r="A54" s="42" t="s">
        <v>79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F54" s="42"/>
      <c r="AG54" s="42"/>
      <c r="AH54" s="42"/>
      <c r="AI54" s="42"/>
      <c r="AJ54" s="42"/>
      <c r="AK54" s="45"/>
      <c r="AL54" s="45"/>
    </row>
    <row r="55" s="45" customFormat="1" ht="23.25">
      <c r="A55" s="42" t="s">
        <v>77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 t="s">
        <v>80</v>
      </c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F55" s="42"/>
      <c r="AG55" s="42"/>
      <c r="AH55" s="42"/>
      <c r="AI55" s="42"/>
      <c r="AJ55" s="42"/>
      <c r="AK55" s="45"/>
      <c r="AL55" s="45"/>
    </row>
    <row r="56" s="46" customFormat="1" ht="27.7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28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46"/>
      <c r="AL56" s="46"/>
    </row>
    <row r="60" ht="26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8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/>
      <c r="AL60"/>
    </row>
    <row r="61" ht="26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/>
      <c r="AL61"/>
    </row>
    <row r="62" ht="26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/>
      <c r="AL62"/>
    </row>
    <row r="63" ht="26.25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/>
      <c r="AL63"/>
    </row>
    <row r="64" ht="26.25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/>
      <c r="AL64"/>
    </row>
  </sheetData>
  <mergeCells count="27">
    <mergeCell ref="E8:AF8"/>
    <mergeCell ref="E9:AF9"/>
    <mergeCell ref="E10:AF10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J14"/>
    <mergeCell ref="A33:I33"/>
  </mergeCells>
  <printOptions headings="0" gridLines="0"/>
  <pageMargins left="0.39370078740157477" right="0.39370078740157477" top="0.59055118110236249" bottom="0.59055118110236249" header="0" footer="0"/>
  <pageSetup paperSize="9" scale="27" fitToWidth="1" fitToHeight="1" pageOrder="overThenDown" orientation="landscape" usePrinterDefaults="1" blackAndWhite="0" draft="0" cellComments="none" useFirstPageNumber="0" errors="displayed" horizontalDpi="600" verticalDpi="600" copies="1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1">
    <outlinePr applyStyles="0" summaryBelow="1" summaryRight="1" showOutlineSymbols="1"/>
    <pageSetUpPr autoPageBreaks="1" fitToPage="0"/>
  </sheetPr>
  <sheetViews>
    <sheetView showRuler="1" zoomScale="80" workbookViewId="0">
      <selection activeCell="C10" activeCellId="0" sqref="C10:C19"/>
    </sheetView>
  </sheetViews>
  <sheetFormatPr defaultRowHeight="10.5"/>
  <sheetData>
    <row r="1" ht="12.75">
      <c r="A1" s="49" t="s">
        <v>81</v>
      </c>
      <c r="B1" s="49"/>
      <c r="C1" s="49"/>
      <c r="D1" s="49"/>
      <c r="E1" s="49" t="s">
        <v>82</v>
      </c>
      <c r="F1" s="50"/>
      <c r="G1" s="50"/>
      <c r="H1" s="49" t="s">
        <v>83</v>
      </c>
      <c r="I1" s="49" t="s">
        <v>84</v>
      </c>
      <c r="J1" s="51" t="s">
        <v>12</v>
      </c>
      <c r="K1" s="51"/>
      <c r="L1" s="51" t="s">
        <v>13</v>
      </c>
      <c r="M1" s="51"/>
      <c r="N1" s="51" t="s">
        <v>14</v>
      </c>
      <c r="O1" s="51"/>
      <c r="P1" s="51" t="s">
        <v>15</v>
      </c>
      <c r="Q1" s="51"/>
      <c r="R1" s="51" t="s">
        <v>16</v>
      </c>
      <c r="S1" s="51"/>
      <c r="T1" s="51" t="s">
        <v>17</v>
      </c>
      <c r="U1" s="51"/>
      <c r="V1" s="51" t="s">
        <v>18</v>
      </c>
      <c r="W1" s="51"/>
      <c r="X1" s="51" t="s">
        <v>19</v>
      </c>
      <c r="Y1" s="51"/>
      <c r="Z1" s="51" t="s">
        <v>20</v>
      </c>
      <c r="AA1" s="51"/>
      <c r="AB1" s="51" t="s">
        <v>21</v>
      </c>
      <c r="AC1" s="51"/>
      <c r="AD1" s="51" t="s">
        <v>22</v>
      </c>
      <c r="AE1" s="51"/>
      <c r="AF1" s="51" t="s">
        <v>23</v>
      </c>
      <c r="AG1" s="51"/>
      <c r="AH1" s="50"/>
      <c r="AI1" s="50"/>
      <c r="AJ1" s="50"/>
      <c r="AK1" s="50"/>
      <c r="AL1" s="51" t="s">
        <v>85</v>
      </c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</row>
    <row r="2" ht="76.5">
      <c r="A2" s="52"/>
      <c r="B2" s="53"/>
      <c r="C2" s="53"/>
      <c r="D2" s="54"/>
      <c r="E2" s="55"/>
      <c r="F2" s="50"/>
      <c r="G2" s="50"/>
      <c r="H2" s="55"/>
      <c r="I2" s="55"/>
      <c r="J2" s="49" t="s">
        <v>86</v>
      </c>
      <c r="K2" s="49" t="s">
        <v>33</v>
      </c>
      <c r="L2" s="49" t="s">
        <v>86</v>
      </c>
      <c r="M2" s="49" t="s">
        <v>33</v>
      </c>
      <c r="N2" s="49" t="s">
        <v>86</v>
      </c>
      <c r="O2" s="49" t="s">
        <v>33</v>
      </c>
      <c r="P2" s="49" t="s">
        <v>86</v>
      </c>
      <c r="Q2" s="49" t="s">
        <v>33</v>
      </c>
      <c r="R2" s="49" t="s">
        <v>86</v>
      </c>
      <c r="S2" s="49" t="s">
        <v>33</v>
      </c>
      <c r="T2" s="49" t="s">
        <v>86</v>
      </c>
      <c r="U2" s="49" t="s">
        <v>33</v>
      </c>
      <c r="V2" s="49" t="s">
        <v>86</v>
      </c>
      <c r="W2" s="49" t="s">
        <v>33</v>
      </c>
      <c r="X2" s="49" t="s">
        <v>86</v>
      </c>
      <c r="Y2" s="49" t="s">
        <v>33</v>
      </c>
      <c r="Z2" s="49" t="s">
        <v>86</v>
      </c>
      <c r="AA2" s="49" t="s">
        <v>33</v>
      </c>
      <c r="AB2" s="49" t="s">
        <v>86</v>
      </c>
      <c r="AC2" s="49" t="s">
        <v>33</v>
      </c>
      <c r="AD2" s="49" t="s">
        <v>86</v>
      </c>
      <c r="AE2" s="49" t="s">
        <v>33</v>
      </c>
      <c r="AF2" s="49" t="s">
        <v>86</v>
      </c>
      <c r="AG2" s="49" t="s">
        <v>33</v>
      </c>
      <c r="AH2" s="50"/>
      <c r="AI2" s="50"/>
      <c r="AJ2" s="50"/>
      <c r="AK2" s="50"/>
      <c r="AL2" s="51" t="s">
        <v>87</v>
      </c>
      <c r="AM2" s="51" t="s">
        <v>88</v>
      </c>
      <c r="AN2" s="51" t="s">
        <v>89</v>
      </c>
      <c r="AO2" s="51" t="s">
        <v>90</v>
      </c>
      <c r="AP2" s="51" t="s">
        <v>91</v>
      </c>
      <c r="AQ2" s="51" t="s">
        <v>92</v>
      </c>
      <c r="AR2" s="51" t="s">
        <v>93</v>
      </c>
      <c r="AS2" s="51" t="s">
        <v>94</v>
      </c>
      <c r="AT2" s="51" t="s">
        <v>95</v>
      </c>
      <c r="AU2" s="51" t="s">
        <v>96</v>
      </c>
      <c r="AV2" s="51" t="s">
        <v>97</v>
      </c>
      <c r="AW2" s="51" t="s">
        <v>98</v>
      </c>
      <c r="AX2" s="51" t="s">
        <v>99</v>
      </c>
      <c r="AY2" s="51" t="s">
        <v>100</v>
      </c>
      <c r="AZ2" s="51" t="s">
        <v>101</v>
      </c>
    </row>
    <row r="3" ht="12.75">
      <c r="A3" s="49" t="s">
        <v>102</v>
      </c>
      <c r="B3" s="49" t="s">
        <v>3</v>
      </c>
      <c r="C3" s="49" t="s">
        <v>4</v>
      </c>
      <c r="D3" s="49" t="s">
        <v>103</v>
      </c>
      <c r="E3" s="55"/>
      <c r="F3" s="49" t="s">
        <v>7</v>
      </c>
      <c r="G3" s="49" t="s">
        <v>104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49" t="s">
        <v>105</v>
      </c>
      <c r="AI3" s="49" t="s">
        <v>106</v>
      </c>
      <c r="AJ3" s="51" t="s">
        <v>107</v>
      </c>
      <c r="AK3" s="51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</row>
    <row r="4" ht="5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1" t="s">
        <v>108</v>
      </c>
      <c r="AK4" s="51" t="s">
        <v>109</v>
      </c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</row>
    <row r="5" ht="11.25" customHeight="1">
      <c r="A5" s="57" t="s">
        <v>110</v>
      </c>
      <c r="B5" s="57"/>
      <c r="C5" s="57"/>
      <c r="D5" s="57"/>
      <c r="E5" s="58">
        <v>1363.7</v>
      </c>
      <c r="F5" s="59"/>
      <c r="G5" s="59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59"/>
      <c r="AI5" s="59"/>
      <c r="AJ5" s="59"/>
      <c r="AK5" s="59"/>
      <c r="AL5" s="59"/>
      <c r="AM5" s="61">
        <v>13043680.039999999</v>
      </c>
      <c r="AN5" s="61">
        <v>13043680.039999999</v>
      </c>
      <c r="AO5" s="62">
        <v>3482</v>
      </c>
      <c r="AP5" s="63">
        <v>29</v>
      </c>
      <c r="AQ5" s="61">
        <v>638653.18000000005</v>
      </c>
      <c r="AR5" s="61">
        <v>7637494.3300000001</v>
      </c>
      <c r="AS5" s="64">
        <v>3656086.8999999999</v>
      </c>
      <c r="AT5" s="59"/>
      <c r="AU5" s="59"/>
      <c r="AV5" s="59"/>
      <c r="AW5" s="59"/>
      <c r="AX5" s="59"/>
      <c r="AY5" s="59"/>
      <c r="AZ5" s="59"/>
    </row>
    <row r="6" ht="90" hidden="1">
      <c r="A6" s="65" t="s">
        <v>111</v>
      </c>
      <c r="B6" s="66" t="s">
        <v>47</v>
      </c>
      <c r="C6" s="66" t="s">
        <v>58</v>
      </c>
      <c r="D6" s="66" t="s">
        <v>49</v>
      </c>
      <c r="E6" s="67">
        <v>0.27000000000000002</v>
      </c>
      <c r="F6" s="66" t="s">
        <v>112</v>
      </c>
      <c r="G6" s="66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6" t="s">
        <v>113</v>
      </c>
      <c r="AI6" s="66" t="s">
        <v>114</v>
      </c>
      <c r="AJ6" s="66"/>
      <c r="AK6" s="66"/>
      <c r="AL6" s="69"/>
      <c r="AM6" s="70">
        <v>164970</v>
      </c>
      <c r="AN6" s="70">
        <v>164970</v>
      </c>
      <c r="AO6" s="71">
        <v>3</v>
      </c>
      <c r="AP6" s="68"/>
      <c r="AQ6" s="72">
        <v>21988.650000000001</v>
      </c>
      <c r="AR6" s="72">
        <v>43929.029999999999</v>
      </c>
      <c r="AS6" s="72">
        <v>75960.369999999995</v>
      </c>
      <c r="AT6" s="66" t="s">
        <v>115</v>
      </c>
      <c r="AU6" s="66"/>
      <c r="AV6" s="73"/>
      <c r="AW6" s="74">
        <v>93</v>
      </c>
      <c r="AX6" s="66"/>
      <c r="AY6" s="66"/>
      <c r="AZ6" s="66" t="s">
        <v>116</v>
      </c>
    </row>
    <row r="7" ht="90" hidden="1">
      <c r="A7" s="65" t="s">
        <v>111</v>
      </c>
      <c r="B7" s="66" t="s">
        <v>47</v>
      </c>
      <c r="C7" s="66" t="s">
        <v>48</v>
      </c>
      <c r="D7" s="66" t="s">
        <v>49</v>
      </c>
      <c r="E7" s="67">
        <v>0.5</v>
      </c>
      <c r="F7" s="66" t="s">
        <v>117</v>
      </c>
      <c r="G7" s="66" t="s">
        <v>118</v>
      </c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6" t="s">
        <v>113</v>
      </c>
      <c r="AI7" s="66" t="s">
        <v>119</v>
      </c>
      <c r="AJ7" s="66"/>
      <c r="AK7" s="66"/>
      <c r="AL7" s="69"/>
      <c r="AM7" s="72">
        <v>182552.29000000001</v>
      </c>
      <c r="AN7" s="72">
        <v>182552.29000000001</v>
      </c>
      <c r="AO7" s="71">
        <v>3</v>
      </c>
      <c r="AP7" s="68"/>
      <c r="AQ7" s="72">
        <v>20240.880000000001</v>
      </c>
      <c r="AR7" s="72">
        <v>66287.75</v>
      </c>
      <c r="AS7" s="72">
        <v>73637.779999999999</v>
      </c>
      <c r="AT7" s="66" t="s">
        <v>115</v>
      </c>
      <c r="AU7" s="66"/>
      <c r="AV7" s="73"/>
      <c r="AW7" s="74">
        <v>72</v>
      </c>
      <c r="AX7" s="66"/>
      <c r="AY7" s="66"/>
      <c r="AZ7" s="66" t="s">
        <v>120</v>
      </c>
    </row>
    <row r="8" ht="78.75" hidden="1">
      <c r="A8" s="65" t="s">
        <v>111</v>
      </c>
      <c r="B8" s="66" t="s">
        <v>47</v>
      </c>
      <c r="C8" s="66" t="s">
        <v>61</v>
      </c>
      <c r="D8" s="66" t="s">
        <v>53</v>
      </c>
      <c r="E8" s="67">
        <v>0.14000000000000001</v>
      </c>
      <c r="F8" s="66" t="s">
        <v>121</v>
      </c>
      <c r="G8" s="66" t="s">
        <v>122</v>
      </c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6" t="s">
        <v>113</v>
      </c>
      <c r="AI8" s="66" t="s">
        <v>123</v>
      </c>
      <c r="AJ8" s="66"/>
      <c r="AK8" s="66"/>
      <c r="AL8" s="69"/>
      <c r="AM8" s="72">
        <v>301919.90999999997</v>
      </c>
      <c r="AN8" s="72">
        <v>301919.90999999997</v>
      </c>
      <c r="AO8" s="71">
        <v>3</v>
      </c>
      <c r="AP8" s="68"/>
      <c r="AQ8" s="72">
        <v>24149.16</v>
      </c>
      <c r="AR8" s="72">
        <v>112693.75999999999</v>
      </c>
      <c r="AS8" s="72">
        <v>126592.77</v>
      </c>
      <c r="AT8" s="66" t="s">
        <v>115</v>
      </c>
      <c r="AU8" s="66"/>
      <c r="AV8" s="73"/>
      <c r="AW8" s="74">
        <v>93</v>
      </c>
      <c r="AX8" s="66"/>
      <c r="AY8" s="66"/>
      <c r="AZ8" s="66" t="s">
        <v>124</v>
      </c>
    </row>
    <row r="9" ht="78.75" hidden="1">
      <c r="A9" s="65" t="s">
        <v>111</v>
      </c>
      <c r="B9" s="66" t="s">
        <v>47</v>
      </c>
      <c r="C9" s="66" t="s">
        <v>52</v>
      </c>
      <c r="D9" s="66" t="s">
        <v>53</v>
      </c>
      <c r="E9" s="67">
        <v>0.070000000000000007</v>
      </c>
      <c r="F9" s="66" t="s">
        <v>117</v>
      </c>
      <c r="G9" s="66" t="s">
        <v>125</v>
      </c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6" t="s">
        <v>113</v>
      </c>
      <c r="AI9" s="66" t="s">
        <v>126</v>
      </c>
      <c r="AJ9" s="66"/>
      <c r="AK9" s="66"/>
      <c r="AL9" s="69"/>
      <c r="AM9" s="72">
        <v>198912.35000000001</v>
      </c>
      <c r="AN9" s="72">
        <v>198912.35000000001</v>
      </c>
      <c r="AO9" s="71">
        <v>3</v>
      </c>
      <c r="AP9" s="68"/>
      <c r="AQ9" s="72">
        <v>16721.049999999999</v>
      </c>
      <c r="AR9" s="72">
        <v>69953.509999999995</v>
      </c>
      <c r="AS9" s="72">
        <v>86071.910000000003</v>
      </c>
      <c r="AT9" s="66" t="s">
        <v>115</v>
      </c>
      <c r="AU9" s="66"/>
      <c r="AV9" s="73"/>
      <c r="AW9" s="74">
        <v>53</v>
      </c>
      <c r="AX9" s="66"/>
      <c r="AY9" s="66"/>
      <c r="AZ9" s="66" t="s">
        <v>127</v>
      </c>
    </row>
    <row r="10" ht="94.5">
      <c r="A10" s="65" t="s">
        <v>128</v>
      </c>
      <c r="B10" s="66" t="s">
        <v>28</v>
      </c>
      <c r="C10" s="66" t="s">
        <v>129</v>
      </c>
      <c r="D10" s="66" t="s">
        <v>30</v>
      </c>
      <c r="E10" s="68"/>
      <c r="F10" s="66" t="s">
        <v>130</v>
      </c>
      <c r="G10" s="66" t="s">
        <v>131</v>
      </c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6" t="s">
        <v>113</v>
      </c>
      <c r="AI10" s="66" t="s">
        <v>132</v>
      </c>
      <c r="AJ10" s="66"/>
      <c r="AK10" s="66"/>
      <c r="AL10" s="69"/>
      <c r="AM10" s="72">
        <v>1456622.9099999999</v>
      </c>
      <c r="AN10" s="72">
        <v>1456622.9099999999</v>
      </c>
      <c r="AO10" s="71">
        <v>8</v>
      </c>
      <c r="AP10" s="71">
        <v>3</v>
      </c>
      <c r="AQ10" s="72">
        <v>5253.0100000000002</v>
      </c>
      <c r="AR10" s="72">
        <v>1140028.78</v>
      </c>
      <c r="AS10" s="72">
        <v>238758.51999999999</v>
      </c>
      <c r="AT10" s="66" t="s">
        <v>115</v>
      </c>
      <c r="AU10" s="66"/>
      <c r="AV10" s="73"/>
      <c r="AW10" s="74">
        <v>100</v>
      </c>
      <c r="AX10" s="66"/>
      <c r="AY10" s="66"/>
      <c r="AZ10" s="66" t="s">
        <v>133</v>
      </c>
    </row>
    <row r="11" ht="94.5">
      <c r="A11" s="65" t="s">
        <v>128</v>
      </c>
      <c r="B11" s="66" t="s">
        <v>28</v>
      </c>
      <c r="C11" s="66" t="s">
        <v>36</v>
      </c>
      <c r="D11" s="66" t="s">
        <v>30</v>
      </c>
      <c r="E11" s="67">
        <v>1.4199999999999999</v>
      </c>
      <c r="F11" s="66" t="s">
        <v>134</v>
      </c>
      <c r="G11" s="66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6" t="s">
        <v>113</v>
      </c>
      <c r="AI11" s="66" t="s">
        <v>135</v>
      </c>
      <c r="AJ11" s="66"/>
      <c r="AK11" s="66"/>
      <c r="AL11" s="69"/>
      <c r="AM11" s="72">
        <v>884850.10999999999</v>
      </c>
      <c r="AN11" s="72">
        <v>884850.10999999999</v>
      </c>
      <c r="AO11" s="71">
        <v>7</v>
      </c>
      <c r="AP11" s="71">
        <v>4</v>
      </c>
      <c r="AQ11" s="75">
        <v>3370.5999999999999</v>
      </c>
      <c r="AR11" s="72">
        <v>663632.43999999994</v>
      </c>
      <c r="AS11" s="72">
        <v>167060.64000000001</v>
      </c>
      <c r="AT11" s="66" t="s">
        <v>115</v>
      </c>
      <c r="AU11" s="66"/>
      <c r="AV11" s="73"/>
      <c r="AW11" s="74">
        <v>96</v>
      </c>
      <c r="AX11" s="66"/>
      <c r="AY11" s="66"/>
      <c r="AZ11" s="66" t="s">
        <v>136</v>
      </c>
    </row>
    <row r="12" ht="94.5">
      <c r="A12" s="65" t="s">
        <v>128</v>
      </c>
      <c r="B12" s="66" t="s">
        <v>28</v>
      </c>
      <c r="C12" s="66" t="s">
        <v>45</v>
      </c>
      <c r="D12" s="66" t="s">
        <v>30</v>
      </c>
      <c r="E12" s="67">
        <v>1.3899999999999999</v>
      </c>
      <c r="F12" s="66" t="s">
        <v>137</v>
      </c>
      <c r="G12" s="66" t="s">
        <v>138</v>
      </c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6" t="s">
        <v>113</v>
      </c>
      <c r="AI12" s="66" t="s">
        <v>139</v>
      </c>
      <c r="AJ12" s="66"/>
      <c r="AK12" s="66"/>
      <c r="AL12" s="69"/>
      <c r="AM12" s="72">
        <v>323411.01000000001</v>
      </c>
      <c r="AN12" s="72">
        <v>323411.01000000001</v>
      </c>
      <c r="AO12" s="71">
        <v>4</v>
      </c>
      <c r="AP12" s="71">
        <v>6</v>
      </c>
      <c r="AQ12" s="76">
        <v>503.36000000000001</v>
      </c>
      <c r="AR12" s="72">
        <v>298607.59000000003</v>
      </c>
      <c r="AS12" s="72">
        <v>18635.009999999998</v>
      </c>
      <c r="AT12" s="66" t="s">
        <v>115</v>
      </c>
      <c r="AU12" s="66"/>
      <c r="AV12" s="73"/>
      <c r="AW12" s="74">
        <v>96</v>
      </c>
      <c r="AX12" s="66"/>
      <c r="AY12" s="66"/>
      <c r="AZ12" s="66" t="s">
        <v>140</v>
      </c>
    </row>
    <row r="13" ht="94.5">
      <c r="A13" s="65" t="s">
        <v>128</v>
      </c>
      <c r="B13" s="66" t="s">
        <v>28</v>
      </c>
      <c r="C13" s="66" t="s">
        <v>39</v>
      </c>
      <c r="D13" s="66" t="s">
        <v>30</v>
      </c>
      <c r="E13" s="67">
        <v>0.35999999999999999</v>
      </c>
      <c r="F13" s="66" t="s">
        <v>141</v>
      </c>
      <c r="G13" s="66" t="s">
        <v>142</v>
      </c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6" t="s">
        <v>113</v>
      </c>
      <c r="AI13" s="66" t="s">
        <v>143</v>
      </c>
      <c r="AJ13" s="66"/>
      <c r="AK13" s="66"/>
      <c r="AL13" s="69"/>
      <c r="AM13" s="72">
        <v>516914.78999999998</v>
      </c>
      <c r="AN13" s="72">
        <v>516914.78999999998</v>
      </c>
      <c r="AO13" s="71">
        <v>7</v>
      </c>
      <c r="AP13" s="71">
        <v>1</v>
      </c>
      <c r="AQ13" s="72">
        <v>2732.8899999999999</v>
      </c>
      <c r="AR13" s="72">
        <v>367829.40999999997</v>
      </c>
      <c r="AS13" s="72">
        <v>112233.49000000001</v>
      </c>
      <c r="AT13" s="66" t="s">
        <v>115</v>
      </c>
      <c r="AU13" s="66"/>
      <c r="AV13" s="73"/>
      <c r="AW13" s="74">
        <v>96</v>
      </c>
      <c r="AX13" s="66"/>
      <c r="AY13" s="66"/>
      <c r="AZ13" s="66" t="s">
        <v>144</v>
      </c>
    </row>
    <row r="14" ht="94.5">
      <c r="A14" s="65" t="s">
        <v>128</v>
      </c>
      <c r="B14" s="66" t="s">
        <v>28</v>
      </c>
      <c r="C14" s="66" t="s">
        <v>41</v>
      </c>
      <c r="D14" s="66" t="s">
        <v>30</v>
      </c>
      <c r="E14" s="67">
        <v>0.25</v>
      </c>
      <c r="F14" s="66" t="s">
        <v>145</v>
      </c>
      <c r="G14" s="66" t="s">
        <v>146</v>
      </c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6" t="s">
        <v>113</v>
      </c>
      <c r="AI14" s="66" t="s">
        <v>147</v>
      </c>
      <c r="AJ14" s="66"/>
      <c r="AK14" s="66"/>
      <c r="AL14" s="69"/>
      <c r="AM14" s="72">
        <v>1100608.9099999999</v>
      </c>
      <c r="AN14" s="72">
        <v>1100608.9099999999</v>
      </c>
      <c r="AO14" s="71">
        <v>8</v>
      </c>
      <c r="AP14" s="71">
        <v>2</v>
      </c>
      <c r="AQ14" s="72">
        <v>3649.1700000000001</v>
      </c>
      <c r="AR14" s="72">
        <v>893770.04000000004</v>
      </c>
      <c r="AS14" s="72">
        <v>155820.34</v>
      </c>
      <c r="AT14" s="66" t="s">
        <v>115</v>
      </c>
      <c r="AU14" s="66"/>
      <c r="AV14" s="73"/>
      <c r="AW14" s="74">
        <v>53</v>
      </c>
      <c r="AX14" s="66"/>
      <c r="AY14" s="66"/>
      <c r="AZ14" s="66" t="s">
        <v>148</v>
      </c>
    </row>
    <row r="15" ht="94.5">
      <c r="A15" s="65" t="s">
        <v>128</v>
      </c>
      <c r="B15" s="66" t="s">
        <v>28</v>
      </c>
      <c r="C15" s="66" t="s">
        <v>34</v>
      </c>
      <c r="D15" s="66" t="s">
        <v>30</v>
      </c>
      <c r="E15" s="67">
        <v>0.90000000000000002</v>
      </c>
      <c r="F15" s="66" t="s">
        <v>149</v>
      </c>
      <c r="G15" s="66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6" t="s">
        <v>113</v>
      </c>
      <c r="AI15" s="66" t="s">
        <v>150</v>
      </c>
      <c r="AJ15" s="66"/>
      <c r="AK15" s="66"/>
      <c r="AL15" s="69"/>
      <c r="AM15" s="72">
        <v>19231.880000000001</v>
      </c>
      <c r="AN15" s="72">
        <v>19231.880000000001</v>
      </c>
      <c r="AO15" s="71">
        <v>1</v>
      </c>
      <c r="AP15" s="71">
        <v>3</v>
      </c>
      <c r="AQ15" s="76">
        <v>171.65000000000001</v>
      </c>
      <c r="AR15" s="72">
        <v>15045.91</v>
      </c>
      <c r="AS15" s="72">
        <v>3078.4699999999998</v>
      </c>
      <c r="AT15" s="66" t="s">
        <v>115</v>
      </c>
      <c r="AU15" s="66"/>
      <c r="AV15" s="73"/>
      <c r="AW15" s="74">
        <v>91</v>
      </c>
      <c r="AX15" s="66"/>
      <c r="AY15" s="66"/>
      <c r="AZ15" s="66" t="s">
        <v>151</v>
      </c>
    </row>
    <row r="16" ht="94.5">
      <c r="A16" s="65" t="s">
        <v>128</v>
      </c>
      <c r="B16" s="66" t="s">
        <v>28</v>
      </c>
      <c r="C16" s="66" t="s">
        <v>54</v>
      </c>
      <c r="D16" s="66" t="s">
        <v>49</v>
      </c>
      <c r="E16" s="68"/>
      <c r="F16" s="66" t="s">
        <v>152</v>
      </c>
      <c r="G16" s="66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6" t="s">
        <v>113</v>
      </c>
      <c r="AI16" s="66" t="s">
        <v>153</v>
      </c>
      <c r="AJ16" s="66"/>
      <c r="AK16" s="66"/>
      <c r="AL16" s="69"/>
      <c r="AM16" s="72">
        <v>521156.41999999998</v>
      </c>
      <c r="AN16" s="72">
        <v>521156.41999999998</v>
      </c>
      <c r="AO16" s="71">
        <v>7</v>
      </c>
      <c r="AP16" s="71">
        <v>1</v>
      </c>
      <c r="AQ16" s="72">
        <v>2498.0100000000002</v>
      </c>
      <c r="AR16" s="75">
        <v>404036.09999999998</v>
      </c>
      <c r="AS16" s="72">
        <v>87900.539999999994</v>
      </c>
      <c r="AT16" s="66" t="s">
        <v>115</v>
      </c>
      <c r="AU16" s="66"/>
      <c r="AV16" s="73"/>
      <c r="AW16" s="66"/>
      <c r="AX16" s="66"/>
      <c r="AY16" s="66"/>
      <c r="AZ16" s="66" t="s">
        <v>154</v>
      </c>
    </row>
    <row r="17" ht="94.5">
      <c r="A17" s="65" t="s">
        <v>128</v>
      </c>
      <c r="B17" s="66" t="s">
        <v>28</v>
      </c>
      <c r="C17" s="66" t="s">
        <v>56</v>
      </c>
      <c r="D17" s="66" t="s">
        <v>49</v>
      </c>
      <c r="E17" s="68"/>
      <c r="F17" s="66" t="s">
        <v>152</v>
      </c>
      <c r="G17" s="66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6" t="s">
        <v>113</v>
      </c>
      <c r="AI17" s="66" t="s">
        <v>155</v>
      </c>
      <c r="AJ17" s="66"/>
      <c r="AK17" s="66"/>
      <c r="AL17" s="69"/>
      <c r="AM17" s="72">
        <v>440107.52000000002</v>
      </c>
      <c r="AN17" s="72">
        <v>440107.52000000002</v>
      </c>
      <c r="AO17" s="71">
        <v>7</v>
      </c>
      <c r="AP17" s="71">
        <v>2</v>
      </c>
      <c r="AQ17" s="72">
        <v>2605.5900000000001</v>
      </c>
      <c r="AR17" s="72">
        <v>327913.04999999999</v>
      </c>
      <c r="AS17" s="72">
        <v>84040.559999999998</v>
      </c>
      <c r="AT17" s="66" t="s">
        <v>115</v>
      </c>
      <c r="AU17" s="66"/>
      <c r="AV17" s="73"/>
      <c r="AW17" s="66"/>
      <c r="AX17" s="66"/>
      <c r="AY17" s="66"/>
      <c r="AZ17" s="66" t="s">
        <v>156</v>
      </c>
    </row>
    <row r="18" ht="94.5">
      <c r="A18" s="65" t="s">
        <v>128</v>
      </c>
      <c r="B18" s="66" t="s">
        <v>28</v>
      </c>
      <c r="C18" s="66" t="s">
        <v>57</v>
      </c>
      <c r="D18" s="66" t="s">
        <v>49</v>
      </c>
      <c r="E18" s="68"/>
      <c r="F18" s="66" t="s">
        <v>152</v>
      </c>
      <c r="G18" s="66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6" t="s">
        <v>113</v>
      </c>
      <c r="AI18" s="66" t="s">
        <v>157</v>
      </c>
      <c r="AJ18" s="66"/>
      <c r="AK18" s="66"/>
      <c r="AL18" s="69"/>
      <c r="AM18" s="72">
        <v>459019.60999999999</v>
      </c>
      <c r="AN18" s="72">
        <v>459019.60999999999</v>
      </c>
      <c r="AO18" s="71">
        <v>7</v>
      </c>
      <c r="AP18" s="71">
        <v>1</v>
      </c>
      <c r="AQ18" s="75">
        <v>2551.8000000000002</v>
      </c>
      <c r="AR18" s="72">
        <v>349313.78000000003</v>
      </c>
      <c r="AS18" s="72">
        <v>82173.350000000006</v>
      </c>
      <c r="AT18" s="66" t="s">
        <v>115</v>
      </c>
      <c r="AU18" s="66"/>
      <c r="AV18" s="73"/>
      <c r="AW18" s="66"/>
      <c r="AX18" s="66"/>
      <c r="AY18" s="66"/>
      <c r="AZ18" s="66" t="s">
        <v>158</v>
      </c>
    </row>
    <row r="19" ht="94.5">
      <c r="A19" s="65" t="s">
        <v>128</v>
      </c>
      <c r="B19" s="66" t="s">
        <v>28</v>
      </c>
      <c r="C19" s="66" t="s">
        <v>59</v>
      </c>
      <c r="D19" s="66" t="s">
        <v>30</v>
      </c>
      <c r="E19" s="68"/>
      <c r="F19" s="66" t="s">
        <v>159</v>
      </c>
      <c r="G19" s="66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6" t="s">
        <v>113</v>
      </c>
      <c r="AI19" s="66" t="s">
        <v>160</v>
      </c>
      <c r="AJ19" s="66"/>
      <c r="AK19" s="66"/>
      <c r="AL19" s="69"/>
      <c r="AM19" s="72">
        <v>1857732.5700000001</v>
      </c>
      <c r="AN19" s="72">
        <v>1857732.5700000001</v>
      </c>
      <c r="AO19" s="71">
        <v>8</v>
      </c>
      <c r="AP19" s="71">
        <v>6</v>
      </c>
      <c r="AQ19" s="72">
        <v>6322.2399999999998</v>
      </c>
      <c r="AR19" s="72">
        <v>1437278.53</v>
      </c>
      <c r="AS19" s="72">
        <v>317585.73999999999</v>
      </c>
      <c r="AT19" s="66" t="s">
        <v>115</v>
      </c>
      <c r="AU19" s="66"/>
      <c r="AV19" s="73"/>
      <c r="AW19" s="66"/>
      <c r="AX19" s="66"/>
      <c r="AY19" s="66"/>
      <c r="AZ19" s="66" t="s">
        <v>161</v>
      </c>
    </row>
  </sheetData>
  <autoFilter ref="A5:AZ19">
    <filterColumn colId="0">
      <filters>
        <filter val="Аппарат управления филиала &quot;Астраханьэнерго&quot;"/>
      </filters>
    </filterColumn>
  </autoFilter>
  <mergeCells count="50">
    <mergeCell ref="A1:D2"/>
    <mergeCell ref="E1:E4"/>
    <mergeCell ref="H1:H4"/>
    <mergeCell ref="I1:I4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L1:AZ1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  <mergeCell ref="A3:A4"/>
    <mergeCell ref="B3:B4"/>
    <mergeCell ref="C3:C4"/>
    <mergeCell ref="D3:D4"/>
    <mergeCell ref="F3:F4"/>
    <mergeCell ref="G3:G4"/>
    <mergeCell ref="AH3:AH4"/>
    <mergeCell ref="AI3:AI4"/>
    <mergeCell ref="AJ3:AK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Ивлева Наталья Александровна</dc:creator>
  <cp:keywords/>
  <dc:description/>
  <cp:lastModifiedBy>svetlichnyjsyu</cp:lastModifiedBy>
  <cp:revision>8</cp:revision>
  <dcterms:created xsi:type="dcterms:W3CDTF">2022-11-10T11:14:24Z</dcterms:created>
  <dcterms:modified xsi:type="dcterms:W3CDTF">2026-03-17T12:53:19Z</dcterms:modified>
</cp:coreProperties>
</file>